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ublico\Pregoes\EDITAL PGE - SRP 07-2017 - Maquinas e Equipamentos\"/>
    </mc:Choice>
  </mc:AlternateContent>
  <bookViews>
    <workbookView xWindow="0" yWindow="0" windowWidth="24000" windowHeight="9435"/>
  </bookViews>
  <sheets>
    <sheet name="Especificações e preços máximos" sheetId="1" r:id="rId1"/>
    <sheet name="Cronograma fisico financeiro" sheetId="2" r:id="rId2"/>
    <sheet name="Garantias" sheetId="3" r:id="rId3"/>
  </sheets>
  <externalReferences>
    <externalReference r:id="rId4"/>
  </externalReferences>
  <calcPr calcId="152511"/>
</workbook>
</file>

<file path=xl/calcChain.xml><?xml version="1.0" encoding="utf-8"?>
<calcChain xmlns="http://schemas.openxmlformats.org/spreadsheetml/2006/main">
  <c r="D24" i="3" l="1"/>
  <c r="C24" i="3"/>
  <c r="B24" i="3"/>
  <c r="A24" i="3"/>
  <c r="D23" i="3"/>
  <c r="C23" i="3"/>
  <c r="B23" i="3"/>
  <c r="A23" i="3"/>
  <c r="D22" i="3"/>
  <c r="C22" i="3"/>
  <c r="B22" i="3"/>
  <c r="A22" i="3"/>
  <c r="D21" i="3"/>
  <c r="C21" i="3"/>
  <c r="B21" i="3"/>
  <c r="A21" i="3"/>
  <c r="D20" i="3"/>
  <c r="C20" i="3"/>
  <c r="B20" i="3"/>
  <c r="A20" i="3"/>
  <c r="D19" i="3"/>
  <c r="C19" i="3"/>
  <c r="B19" i="3"/>
  <c r="A19" i="3"/>
  <c r="D18" i="3"/>
  <c r="C18" i="3"/>
  <c r="B18" i="3"/>
  <c r="A18" i="3"/>
  <c r="D17" i="3"/>
  <c r="C17" i="3"/>
  <c r="B17" i="3"/>
  <c r="A17" i="3"/>
  <c r="D16" i="3"/>
  <c r="C16" i="3"/>
  <c r="B16" i="3"/>
  <c r="A16" i="3"/>
  <c r="D15" i="3"/>
  <c r="C15" i="3"/>
  <c r="B15" i="3"/>
  <c r="A15" i="3"/>
  <c r="D14" i="3"/>
  <c r="C14" i="3"/>
  <c r="B14" i="3"/>
  <c r="A14" i="3"/>
  <c r="D13" i="3"/>
  <c r="C13" i="3"/>
  <c r="B13" i="3"/>
  <c r="A13" i="3"/>
  <c r="D12" i="3"/>
  <c r="C12" i="3"/>
  <c r="B12" i="3"/>
  <c r="A12" i="3"/>
  <c r="D11" i="3"/>
  <c r="C11" i="3"/>
  <c r="B11" i="3"/>
  <c r="A11" i="3"/>
  <c r="D10" i="3"/>
  <c r="C10" i="3"/>
  <c r="B10" i="3"/>
  <c r="A10" i="3"/>
  <c r="D9" i="3"/>
  <c r="C9" i="3"/>
  <c r="B9" i="3"/>
  <c r="A9" i="3"/>
  <c r="D8" i="3"/>
  <c r="C8" i="3"/>
  <c r="B8" i="3"/>
  <c r="A8" i="3"/>
  <c r="D7" i="3"/>
  <c r="C7" i="3"/>
  <c r="B7" i="3"/>
  <c r="A7" i="3"/>
  <c r="D6" i="3"/>
  <c r="C6" i="3"/>
  <c r="B6" i="3"/>
  <c r="A6" i="3"/>
  <c r="D5" i="3"/>
  <c r="C5" i="3"/>
  <c r="B5" i="3"/>
  <c r="A5" i="3"/>
  <c r="D4" i="3"/>
  <c r="C4" i="3"/>
  <c r="B4" i="3"/>
  <c r="A4" i="3"/>
  <c r="B81" i="2"/>
  <c r="A81" i="2"/>
  <c r="G80" i="2"/>
  <c r="F80" i="2"/>
  <c r="B80" i="2"/>
  <c r="A80" i="2"/>
  <c r="G79" i="2"/>
  <c r="F79" i="2"/>
  <c r="B79" i="2"/>
  <c r="A79" i="2"/>
  <c r="G78" i="2"/>
  <c r="F78" i="2"/>
  <c r="B78" i="2"/>
  <c r="A78" i="2"/>
  <c r="G77" i="2"/>
  <c r="F77" i="2"/>
  <c r="B77" i="2"/>
  <c r="A77" i="2"/>
  <c r="G76" i="2"/>
  <c r="F76" i="2"/>
  <c r="B76" i="2"/>
  <c r="A76" i="2"/>
  <c r="G75" i="2"/>
  <c r="F75" i="2"/>
  <c r="B75" i="2"/>
  <c r="A75" i="2"/>
  <c r="G74" i="2"/>
  <c r="F74" i="2"/>
  <c r="B74" i="2"/>
  <c r="A74" i="2"/>
  <c r="G73" i="2"/>
  <c r="F73" i="2"/>
  <c r="B73" i="2"/>
  <c r="A73" i="2"/>
  <c r="G72" i="2"/>
  <c r="F72" i="2"/>
  <c r="B72" i="2"/>
  <c r="A72" i="2"/>
  <c r="G71" i="2"/>
  <c r="F71" i="2"/>
  <c r="B71" i="2"/>
  <c r="A71" i="2"/>
  <c r="G70" i="2"/>
  <c r="F70" i="2"/>
  <c r="B70" i="2"/>
  <c r="A70" i="2"/>
  <c r="G69" i="2"/>
  <c r="F69" i="2"/>
  <c r="B69" i="2"/>
  <c r="A69" i="2"/>
  <c r="G68" i="2"/>
  <c r="F68" i="2"/>
  <c r="B68" i="2"/>
  <c r="A68" i="2"/>
  <c r="G67" i="2"/>
  <c r="F67" i="2"/>
  <c r="B67" i="2"/>
  <c r="A67" i="2"/>
  <c r="G66" i="2"/>
  <c r="F66" i="2"/>
  <c r="B66" i="2"/>
  <c r="A66" i="2"/>
  <c r="G65" i="2"/>
  <c r="F65" i="2"/>
  <c r="B65" i="2"/>
  <c r="A65" i="2"/>
  <c r="G64" i="2"/>
  <c r="F64" i="2"/>
  <c r="B64" i="2"/>
  <c r="A64" i="2"/>
  <c r="G63" i="2"/>
  <c r="F63" i="2"/>
  <c r="B63" i="2"/>
  <c r="A63" i="2"/>
  <c r="G62" i="2"/>
  <c r="F62" i="2"/>
  <c r="B62" i="2"/>
  <c r="A62" i="2"/>
  <c r="G61" i="2"/>
  <c r="F61" i="2"/>
  <c r="B61" i="2"/>
  <c r="A61" i="2"/>
  <c r="G60" i="2"/>
  <c r="F60" i="2"/>
  <c r="B60" i="2"/>
  <c r="A60" i="2"/>
  <c r="G59" i="2"/>
  <c r="F59" i="2"/>
  <c r="B59" i="2"/>
  <c r="A59" i="2"/>
  <c r="G58" i="2"/>
  <c r="F58" i="2"/>
  <c r="B58" i="2"/>
  <c r="A58" i="2"/>
  <c r="G57" i="2"/>
  <c r="F57" i="2"/>
  <c r="B57" i="2"/>
  <c r="A57" i="2"/>
  <c r="G56" i="2"/>
  <c r="F56" i="2"/>
  <c r="B56" i="2"/>
  <c r="A56" i="2"/>
  <c r="G55" i="2"/>
  <c r="F55" i="2"/>
  <c r="B55" i="2"/>
  <c r="A55" i="2"/>
  <c r="G54" i="2"/>
  <c r="F54" i="2"/>
  <c r="B54" i="2"/>
  <c r="A54" i="2"/>
  <c r="G53" i="2"/>
  <c r="F53" i="2"/>
  <c r="B53" i="2"/>
  <c r="A53" i="2"/>
  <c r="G52" i="2"/>
  <c r="F52" i="2"/>
  <c r="B52" i="2"/>
  <c r="A52" i="2"/>
  <c r="G51" i="2"/>
  <c r="F51" i="2"/>
  <c r="B51" i="2"/>
  <c r="A51" i="2"/>
  <c r="G50" i="2"/>
  <c r="F50" i="2"/>
  <c r="B50" i="2"/>
  <c r="A50" i="2"/>
  <c r="G49" i="2"/>
  <c r="F49" i="2"/>
  <c r="B49" i="2"/>
  <c r="A49" i="2"/>
  <c r="G48" i="2"/>
  <c r="F48" i="2"/>
  <c r="B48" i="2"/>
  <c r="A48" i="2"/>
  <c r="G47" i="2"/>
  <c r="F47" i="2"/>
  <c r="B47" i="2"/>
  <c r="A47" i="2"/>
  <c r="G46" i="2"/>
  <c r="F46" i="2"/>
  <c r="B46" i="2"/>
  <c r="A46" i="2"/>
  <c r="G45" i="2"/>
  <c r="F45" i="2"/>
  <c r="B45" i="2"/>
  <c r="A45" i="2"/>
  <c r="G44" i="2"/>
  <c r="F44" i="2"/>
  <c r="B44" i="2"/>
  <c r="A44" i="2"/>
  <c r="G43" i="2"/>
  <c r="F43" i="2"/>
  <c r="B43" i="2"/>
  <c r="A43" i="2"/>
  <c r="G42" i="2"/>
  <c r="F42" i="2"/>
  <c r="B42" i="2"/>
  <c r="A42" i="2"/>
  <c r="G41" i="2"/>
  <c r="F41" i="2"/>
  <c r="B41" i="2"/>
  <c r="A41" i="2"/>
  <c r="G40" i="2"/>
  <c r="F40" i="2"/>
  <c r="B40" i="2"/>
  <c r="A40" i="2"/>
  <c r="G39" i="2"/>
  <c r="F39" i="2"/>
  <c r="B39" i="2"/>
  <c r="A39" i="2"/>
  <c r="G38" i="2"/>
  <c r="F38" i="2"/>
  <c r="B38" i="2"/>
  <c r="A38" i="2"/>
  <c r="G37" i="2"/>
  <c r="F37" i="2"/>
  <c r="B37" i="2"/>
  <c r="A37" i="2"/>
  <c r="G36" i="2"/>
  <c r="F36" i="2"/>
  <c r="B36" i="2"/>
  <c r="A36" i="2"/>
  <c r="G35" i="2"/>
  <c r="F35" i="2"/>
  <c r="B35" i="2"/>
  <c r="A35" i="2"/>
  <c r="G34" i="2"/>
  <c r="F34" i="2"/>
  <c r="B34" i="2"/>
  <c r="A34" i="2"/>
  <c r="G33" i="2"/>
  <c r="F33" i="2"/>
  <c r="B33" i="2"/>
  <c r="A33" i="2"/>
  <c r="G32" i="2"/>
  <c r="F32" i="2"/>
  <c r="B32" i="2"/>
  <c r="A32" i="2"/>
  <c r="G31" i="2"/>
  <c r="F31" i="2"/>
  <c r="B31" i="2"/>
  <c r="A31" i="2"/>
  <c r="G30" i="2"/>
  <c r="F30" i="2"/>
  <c r="B30" i="2"/>
  <c r="A30" i="2"/>
  <c r="G29" i="2"/>
  <c r="F29" i="2"/>
  <c r="B29" i="2"/>
  <c r="A29" i="2"/>
  <c r="G28" i="2"/>
  <c r="F28" i="2"/>
  <c r="B28" i="2"/>
  <c r="A28" i="2"/>
  <c r="G27" i="2"/>
  <c r="F27" i="2"/>
  <c r="B27" i="2"/>
  <c r="A27" i="2"/>
  <c r="G26" i="2"/>
  <c r="F26" i="2"/>
  <c r="B26" i="2"/>
  <c r="A26" i="2"/>
  <c r="G25" i="2"/>
  <c r="F25" i="2"/>
  <c r="B25" i="2"/>
  <c r="A25" i="2"/>
  <c r="G24" i="2"/>
  <c r="F24" i="2"/>
  <c r="B24" i="2"/>
  <c r="A24" i="2"/>
  <c r="G23" i="2"/>
  <c r="F23" i="2"/>
  <c r="B23" i="2"/>
  <c r="A23" i="2"/>
  <c r="G22" i="2"/>
  <c r="F22" i="2"/>
  <c r="B22" i="2"/>
  <c r="A22" i="2"/>
  <c r="G21" i="2"/>
  <c r="F21" i="2"/>
  <c r="B21" i="2"/>
  <c r="A21" i="2"/>
  <c r="G20" i="2"/>
  <c r="F20" i="2"/>
  <c r="B20" i="2"/>
  <c r="A20" i="2"/>
  <c r="G19" i="2"/>
  <c r="F19" i="2"/>
  <c r="B19" i="2"/>
  <c r="A19" i="2"/>
  <c r="G18" i="2"/>
  <c r="F18" i="2"/>
  <c r="B18" i="2"/>
  <c r="A18" i="2"/>
  <c r="G17" i="2"/>
  <c r="F17" i="2"/>
  <c r="B17" i="2"/>
  <c r="A17" i="2"/>
  <c r="G16" i="2"/>
  <c r="F16" i="2"/>
  <c r="B16" i="2"/>
  <c r="A16" i="2"/>
  <c r="G15" i="2"/>
  <c r="F15" i="2"/>
  <c r="B15" i="2"/>
  <c r="A15" i="2"/>
  <c r="G14" i="2"/>
  <c r="F14" i="2"/>
  <c r="B14" i="2"/>
  <c r="A14" i="2"/>
  <c r="G13" i="2"/>
  <c r="F13" i="2"/>
  <c r="B13" i="2"/>
  <c r="A13" i="2"/>
  <c r="G12" i="2"/>
  <c r="F12" i="2"/>
  <c r="B12" i="2"/>
  <c r="A12" i="2"/>
  <c r="G11" i="2"/>
  <c r="F11" i="2"/>
  <c r="B11" i="2"/>
  <c r="A11" i="2"/>
  <c r="G10" i="2"/>
  <c r="F10" i="2"/>
  <c r="B10" i="2"/>
  <c r="A10" i="2"/>
  <c r="G9" i="2"/>
  <c r="F9" i="2"/>
  <c r="B9" i="2"/>
  <c r="A9" i="2"/>
  <c r="G8" i="2"/>
  <c r="F8" i="2"/>
  <c r="B8" i="2"/>
  <c r="A8" i="2"/>
  <c r="G7" i="2"/>
  <c r="F7" i="2"/>
  <c r="B7" i="2"/>
  <c r="A7" i="2"/>
  <c r="G6" i="2"/>
  <c r="F6" i="2"/>
  <c r="B6" i="2"/>
  <c r="G81" i="2"/>
  <c r="A6" i="2"/>
  <c r="I5" i="2"/>
  <c r="H5" i="2"/>
  <c r="E155" i="1"/>
  <c r="F155" i="1"/>
  <c r="E154" i="1"/>
  <c r="F154" i="1"/>
  <c r="E153" i="1"/>
  <c r="F153" i="1"/>
  <c r="E152" i="1"/>
  <c r="F152" i="1"/>
  <c r="E151" i="1"/>
  <c r="F151" i="1"/>
  <c r="E150" i="1"/>
  <c r="F150" i="1"/>
  <c r="E149" i="1"/>
  <c r="F149" i="1"/>
  <c r="E148" i="1"/>
  <c r="F148" i="1"/>
  <c r="E147" i="1"/>
  <c r="F147" i="1"/>
  <c r="E146" i="1"/>
  <c r="F146" i="1"/>
  <c r="E145" i="1"/>
  <c r="F145" i="1"/>
  <c r="E144" i="1"/>
  <c r="F144" i="1"/>
  <c r="E143" i="1"/>
  <c r="F143" i="1"/>
  <c r="E142" i="1"/>
  <c r="F142" i="1"/>
  <c r="E141" i="1"/>
  <c r="F141" i="1"/>
  <c r="E140" i="1"/>
  <c r="F140" i="1"/>
  <c r="E139" i="1"/>
  <c r="F139" i="1"/>
  <c r="E138" i="1"/>
  <c r="F138" i="1"/>
  <c r="E137" i="1"/>
  <c r="F137" i="1"/>
  <c r="E136" i="1"/>
  <c r="F136" i="1"/>
  <c r="E135" i="1"/>
  <c r="F135" i="1"/>
  <c r="E134" i="1"/>
  <c r="F134" i="1"/>
  <c r="E133" i="1"/>
  <c r="F133" i="1"/>
  <c r="E132" i="1"/>
  <c r="F132" i="1"/>
  <c r="E131" i="1"/>
  <c r="F131" i="1"/>
  <c r="E130" i="1"/>
  <c r="F130" i="1"/>
  <c r="E129" i="1"/>
  <c r="F129" i="1"/>
  <c r="E128" i="1"/>
  <c r="F128" i="1"/>
  <c r="E127" i="1"/>
  <c r="F127" i="1"/>
  <c r="E126" i="1"/>
  <c r="F126" i="1"/>
  <c r="E125" i="1"/>
  <c r="F125" i="1"/>
  <c r="E124" i="1"/>
  <c r="F124" i="1"/>
  <c r="E123" i="1"/>
  <c r="F123" i="1"/>
  <c r="E122" i="1"/>
  <c r="F122" i="1"/>
  <c r="E121" i="1"/>
  <c r="F121" i="1"/>
  <c r="E120" i="1"/>
  <c r="F120" i="1"/>
  <c r="E119" i="1"/>
  <c r="F119" i="1"/>
  <c r="E118" i="1"/>
  <c r="F118" i="1"/>
  <c r="E117" i="1"/>
  <c r="F117" i="1"/>
  <c r="E116" i="1"/>
  <c r="F116" i="1"/>
  <c r="E115" i="1"/>
  <c r="F115" i="1"/>
  <c r="E114" i="1"/>
  <c r="F114" i="1"/>
  <c r="E113" i="1"/>
  <c r="F113" i="1"/>
  <c r="E112" i="1"/>
  <c r="F112" i="1"/>
  <c r="E111" i="1"/>
  <c r="F111" i="1"/>
  <c r="E110" i="1"/>
  <c r="F110" i="1"/>
  <c r="E109" i="1"/>
  <c r="F109" i="1"/>
  <c r="E108" i="1"/>
  <c r="F108" i="1"/>
  <c r="E107" i="1"/>
  <c r="F107" i="1"/>
  <c r="E106" i="1"/>
  <c r="F106" i="1"/>
  <c r="E105" i="1"/>
  <c r="F105" i="1"/>
  <c r="E104" i="1"/>
  <c r="F104" i="1"/>
  <c r="E103" i="1"/>
  <c r="F103" i="1"/>
  <c r="E102" i="1"/>
  <c r="F102" i="1"/>
  <c r="E101" i="1"/>
  <c r="F101" i="1"/>
  <c r="E100" i="1"/>
  <c r="F100" i="1"/>
  <c r="E99" i="1"/>
  <c r="F99" i="1"/>
  <c r="E98" i="1"/>
  <c r="F98" i="1"/>
  <c r="E97" i="1"/>
  <c r="F97" i="1"/>
  <c r="E96" i="1"/>
  <c r="F96" i="1"/>
  <c r="E95" i="1"/>
  <c r="F95" i="1"/>
  <c r="E94" i="1"/>
  <c r="F94" i="1"/>
  <c r="E93" i="1"/>
  <c r="F93" i="1"/>
  <c r="E92" i="1"/>
  <c r="F92" i="1"/>
  <c r="E91" i="1"/>
  <c r="F91" i="1"/>
  <c r="E90" i="1"/>
  <c r="F90" i="1"/>
  <c r="E89" i="1"/>
  <c r="F89" i="1"/>
  <c r="E88" i="1"/>
  <c r="F88" i="1"/>
  <c r="E87" i="1"/>
  <c r="F87" i="1"/>
  <c r="E86" i="1"/>
  <c r="F86" i="1"/>
  <c r="E85" i="1"/>
  <c r="F85" i="1"/>
  <c r="E84" i="1"/>
  <c r="F84" i="1"/>
  <c r="E83" i="1"/>
  <c r="F83" i="1"/>
  <c r="E82" i="1"/>
  <c r="F82" i="1"/>
  <c r="E81" i="1"/>
  <c r="F81" i="1"/>
  <c r="E80" i="1"/>
  <c r="F80" i="1"/>
  <c r="E79" i="1"/>
  <c r="F79" i="1"/>
  <c r="E78" i="1"/>
  <c r="F78" i="1"/>
  <c r="E77" i="1"/>
  <c r="F77" i="1"/>
  <c r="E76" i="1"/>
  <c r="F76" i="1"/>
  <c r="E75" i="1"/>
  <c r="F75" i="1"/>
  <c r="E74" i="1"/>
  <c r="F74" i="1"/>
  <c r="E73" i="1"/>
  <c r="F73" i="1"/>
  <c r="E72" i="1"/>
  <c r="F72" i="1"/>
  <c r="E71" i="1"/>
  <c r="F71" i="1"/>
  <c r="E70" i="1"/>
  <c r="F70" i="1"/>
  <c r="E69" i="1"/>
  <c r="F69" i="1"/>
  <c r="E68" i="1"/>
  <c r="F68" i="1"/>
  <c r="E67" i="1"/>
  <c r="F67" i="1"/>
  <c r="E66" i="1"/>
  <c r="F66" i="1"/>
  <c r="E65" i="1"/>
  <c r="F65" i="1"/>
  <c r="E64" i="1"/>
  <c r="F64" i="1"/>
  <c r="E63" i="1"/>
  <c r="F63" i="1"/>
  <c r="E62" i="1"/>
  <c r="F62" i="1"/>
  <c r="E61" i="1"/>
  <c r="F61" i="1"/>
  <c r="E60" i="1"/>
  <c r="F60" i="1"/>
  <c r="E59" i="1"/>
  <c r="F59" i="1"/>
  <c r="E58" i="1"/>
  <c r="F58" i="1"/>
  <c r="E57" i="1"/>
  <c r="F57" i="1"/>
  <c r="E56" i="1"/>
  <c r="F56" i="1"/>
  <c r="E55" i="1"/>
  <c r="F55" i="1"/>
  <c r="E54" i="1"/>
  <c r="F54" i="1"/>
  <c r="E53" i="1"/>
  <c r="F53" i="1"/>
  <c r="E52" i="1"/>
  <c r="F52" i="1"/>
  <c r="E51" i="1"/>
  <c r="F51" i="1"/>
  <c r="E50" i="1"/>
  <c r="F50" i="1"/>
  <c r="E49" i="1"/>
  <c r="F49" i="1"/>
  <c r="E48" i="1"/>
  <c r="F48" i="1"/>
  <c r="E47" i="1"/>
  <c r="F47" i="1"/>
  <c r="E46" i="1"/>
  <c r="F46" i="1"/>
  <c r="E45" i="1"/>
  <c r="F45" i="1"/>
  <c r="E44" i="1"/>
  <c r="F44" i="1"/>
  <c r="E43" i="1"/>
  <c r="F43" i="1"/>
  <c r="E42" i="1"/>
  <c r="F42" i="1"/>
  <c r="E41" i="1"/>
  <c r="F41" i="1"/>
  <c r="E40" i="1"/>
  <c r="F40" i="1"/>
  <c r="E39" i="1"/>
  <c r="F39" i="1"/>
  <c r="E38" i="1"/>
  <c r="F38" i="1"/>
  <c r="E37" i="1"/>
  <c r="F37" i="1"/>
  <c r="E36" i="1"/>
  <c r="F36" i="1"/>
  <c r="E35" i="1"/>
  <c r="F35" i="1"/>
  <c r="E34" i="1"/>
  <c r="F34" i="1"/>
  <c r="E33" i="1"/>
  <c r="F33" i="1"/>
  <c r="E32" i="1"/>
  <c r="F32" i="1"/>
  <c r="E31" i="1"/>
  <c r="F31" i="1"/>
  <c r="E30" i="1"/>
  <c r="F30" i="1"/>
  <c r="E29" i="1"/>
  <c r="F29" i="1"/>
  <c r="E28" i="1"/>
  <c r="F28" i="1"/>
  <c r="E27" i="1"/>
  <c r="F27" i="1"/>
  <c r="E26" i="1"/>
  <c r="F26" i="1"/>
  <c r="E25" i="1"/>
  <c r="F25" i="1"/>
  <c r="E24" i="1"/>
  <c r="F24" i="1"/>
  <c r="E23" i="1"/>
  <c r="F23" i="1"/>
  <c r="E22" i="1"/>
  <c r="F22" i="1"/>
  <c r="E21" i="1"/>
  <c r="F21" i="1"/>
  <c r="E20" i="1"/>
  <c r="F20" i="1"/>
  <c r="E19" i="1"/>
  <c r="F19" i="1"/>
  <c r="E18" i="1"/>
  <c r="F18" i="1"/>
  <c r="E17" i="1"/>
  <c r="F17" i="1"/>
  <c r="E16" i="1"/>
  <c r="F16" i="1"/>
  <c r="E15" i="1"/>
  <c r="F15" i="1"/>
  <c r="E14" i="1"/>
  <c r="F14" i="1"/>
  <c r="E13" i="1"/>
  <c r="F13" i="1"/>
  <c r="E12" i="1"/>
  <c r="F12" i="1"/>
  <c r="E11" i="1"/>
  <c r="F11" i="1"/>
  <c r="E10" i="1"/>
  <c r="F10" i="1"/>
  <c r="E9" i="1"/>
  <c r="F9" i="1"/>
  <c r="E8" i="1"/>
  <c r="F8" i="1"/>
  <c r="E7" i="1"/>
  <c r="F7" i="1"/>
  <c r="E6" i="1"/>
  <c r="F6" i="1"/>
  <c r="E5" i="1"/>
  <c r="F5" i="1"/>
  <c r="F156" i="1"/>
</calcChain>
</file>

<file path=xl/sharedStrings.xml><?xml version="1.0" encoding="utf-8"?>
<sst xmlns="http://schemas.openxmlformats.org/spreadsheetml/2006/main" count="485" uniqueCount="372">
  <si>
    <t>ANEXO I</t>
  </si>
  <si>
    <t>PLANILHA DE ESPECIFICAÇÕES, QUANTITATIVOS E PREÇOS MÁXIMOS ESTIMADOS</t>
  </si>
  <si>
    <t>Item</t>
  </si>
  <si>
    <t>Objeto</t>
  </si>
  <si>
    <t>Especificações técnicas</t>
  </si>
  <si>
    <t>Quant.</t>
  </si>
  <si>
    <t>Valor (R$)</t>
  </si>
  <si>
    <t>Unitário</t>
  </si>
  <si>
    <t>Total</t>
  </si>
  <si>
    <t>CATMAT</t>
  </si>
  <si>
    <t>Enxada</t>
  </si>
  <si>
    <t xml:space="preserve">ENXADA, MATERIAL AÇO ALTO CARBONO 1070 - Enxada em aço carbono de alta qualidade, temperado; Com cabo madeira de 1,5 m , material de encaixe do cabo de ferro fundido, Largura  26, Altura 18, Peso 0,870,  Larga 2 ½”. Garantia mínima de 03 (três) meses. </t>
  </si>
  <si>
    <t>BR0226831</t>
  </si>
  <si>
    <r>
      <t xml:space="preserve">ENXADA, MATERIAL AÇO ALTO CARBONO 1070 - Enxada em aço carbono de alta qualidade, temperado; Com cabo madeira de 1,5 m , material de encaixe do cabo de ferro fundido, Largura  26, Altura 18, Peso 0,870,  Larga 2 ½”. Garantia mínima de 03 (três) meses.  </t>
    </r>
    <r>
      <rPr>
        <b/>
        <sz val="11"/>
        <rFont val="Times New Roman"/>
        <family val="1"/>
      </rPr>
      <t>(COTA DE 25% - Exclusivo para ME e EPP).</t>
    </r>
  </si>
  <si>
    <t>Carrinho de mão</t>
  </si>
  <si>
    <t>CARRINHO MÃO -  Carrinho de mão de uma roda;  Caçamba e braços metálicos; Pneu de borracha; Capacidade mínima de caçamba 80 litros; Confeccionado em chapa 23 ou superior. Garantia mínima de 03 (três) meses.</t>
  </si>
  <si>
    <t>BR0052698</t>
  </si>
  <si>
    <r>
      <t xml:space="preserve">CARRINHO MÃO -  Carrinho de mão de uma roda;  Caçamba e braços metálicos; Pneu de borracha; Capacidade mínima de caçamba 80 litros; Confeccionado em chapa 23 ou superior. Garantia mínima de 03 (três) meses. </t>
    </r>
    <r>
      <rPr>
        <b/>
        <sz val="11"/>
        <rFont val="Times New Roman"/>
        <family val="1"/>
      </rPr>
      <t>(COTA DE 25% - Exclusivo para ME e EPP).</t>
    </r>
  </si>
  <si>
    <t>Ordenhadeira Portátil</t>
  </si>
  <si>
    <t>MÁQUINA DE ORDENHAR -  Sistema Balde ao pé para curral, que não necessite de construção civil e instalação de tubulação; Com 01 conjunto duplo completo para 02 vacas por vez; 01 recipiente de 35 litros semitransparente que permita ver o nível do leite; Tampa do tarro em inox 304 com a junta; Pulsador alternado; Acoplamento do pulsador; Anel do assento do pulsador; Válvula do assento do pulsador; 02 coletores 450 cc; 08 copos em inox 304 (01 anel) espessura 2,0 mm; 08 teteiras ultra (01 anel); 02 mangueiras cristal 2,0 m; 02 mangueiras dupla 2,0 m; 01 mangueira à vácuo 2,90 m; 08 mangueira curtas 0,20 cm; 02 “T” para o pulsador; Lavador automático; Indicada para até 30 vacas; Capacidade mínima para 15 vacas/hora; Acompanhada de lavador automático que ligado à tubulação de vácuo e a mangueira do leite e usando um recipiente com água e detergente neutro, faça automaticamente o processo de lavagem dos conjuntos de ordenha; Unidade de vácuo (itens):Depósito de vácuo de 20 litros; Bomba de vácuo de 300 litros; Motor elétrico monofásico de 1 CV, 220 volts; Carrinho para transporte; Polia, correia, esticador e protetor de correia; Silencioso com mangueira e abraçadeira; Central do óleo; Junta do depósito de vácuo; Óleo para bomba de vácuo (1,0 litro); Parafusos; Tubulação completa com regulador de vácuo, vacuômetro (medidor da pressão do vácuo), 02 tomadas de vácuo, tubo de ligação e curva de borracha. Garantia mínima de 12 (doze) meses.</t>
  </si>
  <si>
    <t>BR0063134</t>
  </si>
  <si>
    <r>
      <t xml:space="preserve">MÁQUINA DE ORDENHAR -  Sistema Balde ao pé para curral, que não necessite de construção civil e instalação de tubulação; Com 01 conjunto duplo completo para 02 vacas por vez; 01 recipiente de 35 litros semitransparente que permita ver o nível do leite; Tampa do tarro em inox 304 com a junta; Pulsador alternado; Acoplamento do pulsador; Anel do assento do pulsador; Válvula do assento do pulsador; 02 coletores 450 cc; 08 copos em inox 304 (01 anel) espessura 2,0 mm; 08 teteiras ultra (01 anel); 02 mangueiras cristal 2,0 m; 02 mangueiras dupla 2,0 m; 01 mangueira à vácuo 2,90 m; 08 mangueira curtas 0,20 cm; 02 “T” para o pulsador; Lavador automático; Indicada para até 30 vacas; Capacidade mínima para 15 vacas/hora; Acompanhada de lavador automático que ligado à tubulação de vácuo e a mangueira do leite e usando um recipiente com água e detergente neutro, faça automaticamente o processo de lavagem dos conjuntos de ordenha; Unidade de vácuo (itens):Depósito de vácuo de 20 litros; Bomba de vácuo de 300 litros; Motor elétrico monofásico de 1 CV, 220 volts; Carrinho para transporte; Polia, correia, esticador e protetor de correia; Silencioso com mangueira e abraçadeira; Central do óleo; Junta do depósito de vácuo; Óleo para bomba de vácuo (1,0 litro); Parafusos; Tubulação completa com regulador de vácuo, vacuômetro (medidor da pressão do vácuo), 02 tomadas de vácuo, tubo de ligação e curva de borracha. Garantia mínima de 12 (doze) meses. </t>
    </r>
    <r>
      <rPr>
        <b/>
        <sz val="11"/>
        <rFont val="Times New Roman"/>
        <family val="1"/>
      </rPr>
      <t>(COTA DE 25% - Exclusivo para ME e EPP).</t>
    </r>
  </si>
  <si>
    <t>Tanque de expansão e resfriamento de leite</t>
  </si>
  <si>
    <t xml:space="preserve">TANQUE EXPANSÃO RESFRIAMENTO LEITE - TANQUE TERMICO  PARA  ARMAZENAMENTO  DE LEITE - Capacidade para refrigerar 1.000 litros; Equipamento dimensionado para duas ordenhas; Construção sanitária interna em aço inoxidável AISI 304 com espessura mínima de 1,25 mm, polido com rugosidade menor que RA = 1 (0,62), com parede dupla e isolamento de 50 mm de espessura e densidade de 40 kg/m³ em poliuretano injetado livre de CFC, que previne o aumento da temperatura do leite resfriado, não ultrapassando 1,2º C em 12 horas a uma temperatura ambiente de 32º C.; Alimentação elétrica monofásica 220V e 60 HZ; Evaporador com expansão direta em aço inoxidável AISI 304 com chapas de espessura mínimas de 2,0 mm no fundo e 1,0 mm na câmara; Tampa basculante em aço inoxidável AISI 304 com espessura mínima de 1,25 mm, dotada de amortecedores a gás para sustentação da mesma. Braço tubular de sustentação de tampa de aço inoxidável AISI, diâmetro de 1”; Sistema de agitação controlado automaticamente, permitindo uma perfeita homogenização do leite, evitando formação de gelo ou espumas e temporizador para evitar a separação da gordura no período entre resfriamento. Pá agitadora em aço inoxidável AISI 304 com extremidades dobradas em ângulos que garantem a homogenização do leite e maximizam a troca térmica, dotada de sistema automático de desligamento em caso de abertura da tampa durante seu funcionamento, em ângulo máximo de 10º; Soldas internas com processo de polimento para eliminar a micro porosidades prejudiciais à qualidade do leite; Régua em aço inox AISI 304 em escala de mm, acompanhada de tabela de conversão de medida da régua em volume de leite; Válvula de saída de 2” de diâmetro, tipo borboleta, com rosca SMS 51, em aço inox AISI 304 e válvula sanitária com rosca padrão de 2” SMS para acoplamento ao sistema de recolhimento do leite e tampão de plástico, sendo a válvula acoplada ao tubo através de porca que permite sua fácil remoção para higienização após a retirada do leite; Unidade condensadora hermética, dotadas de filtro secador, pressostato de segurança e sistema de expansão através de capilar ou válvula termostática; Painel de controle digital de alta precisão, composto de termostato, monitor de tensão e temporizador para o agitador; Monitoramento de tensão, protegendo o equipamento de variações de energia, cabo de aterramento, proteção contra raios e transientes, fusível de proteção geral e disjuntor; Kit de limpeza e placa de orientação de limpeza em aço inoxidável fixada na parede do tanque. Garantia mínima de 01 (um) ano para a parte elétrica e de 05 (cinco) anos para o tanque. </t>
  </si>
  <si>
    <t>BR0132705</t>
  </si>
  <si>
    <r>
      <t xml:space="preserve">TANQUE EXPANSÃO RESFRIAMENTO LEITE - TANQUE TERMICO DE ARMAZENAMENTO DE  LEITE Capacidade para refrigerar 1.000 litros; Equipamento dimensionado para duas ordenhas; Construção sanitária interna em aço inoxidável AISI 304 com espessura mínima de 1,25 mm, polido com rugosidade menor que RA = 1 (0,62), com parede dupla e isolamento de 50 mm de espessura e densidade de 40 kg/m³ em poliuretano injetado livre de CFC, que previne o aumento da temperatura do leite resfriado, não ultrapassando 1,2º C em 12 horas a uma temperatura ambiente de 32º C.; Alimentação elétrica monofásica 220V e 60 HZ; Evaporador com expansão direta em aço inoxidável AISI 304 com chapas de espessura mínimas de 2,0 mm no fundo e 1,0 mm na câmara; Tampa basculante em aço inoxidável AISI 304 com espessura mínima de 1,25 mm, dotada de amortecedores a gás para sustentação da mesma. Braço tubular de sustentação de tampa de aço inoxidável AISI, diâmetro de 1”; Sistema de agitação controlado automaticamente, permitindo uma perfeita homogenização do leite, evitando formação de gelo ou espumas e temporizador para evitar a separação da gordura no período entre resfriamento. Pá agitadora em aço inoxidável AISI 304 com extremidades dobradas em ângulos que garantem a homogenização do leite e maximizam a troca térmica, dotada de sistema automático de desligamento em caso de abertura da tampa durante seu funcionamento, em ângulo máximo de 10º; Soldas internas com processo de polimento para eliminar a micro porosidades prejudiciais à qualidade do leite; Régua em aço inox AISI 304 em escala de mm, acompanhada de tabela de conversão de medida da régua em volume de leite; Válvula de saída de 2” de diâmetro, tipo borboleta, com rosca SMS 51, em aço inox AISI 304 e válvula sanitária com rosca padrão de 2” SMS para acoplamento ao sistema de recolhimento do leite e tampão de plástico, sendo a válvula acoplada ao tubo através de porca que permite sua fácil remoção para higienização após a retirada do leite; Unidade condensadora hermética, dotadas de filtro secador, pressostato de segurança e sistema de expansão através de capilar ou válvula termostática; Painel de controle digital de alta precisão, composto de termostato, monitor de tensão e temporizador para o agitador; Monitoramento de tensão, protegendo o equipamento de variações de energia, cabo de aterramento, proteção contra raios e transientes, fusível de proteção geral e disjuntor; Kit de limpeza e placa de orientação de limpeza em aço inoxidável fixada na parede do tanque. Garantia mínima de 01 (um) ano para a parte elétrica e de 05 (cinco) anos para o tanque. </t>
    </r>
    <r>
      <rPr>
        <b/>
        <sz val="11"/>
        <rFont val="Times New Roman"/>
        <family val="1"/>
      </rPr>
      <t>(COTA DE 25% - Exclusivo para ME e EPP).</t>
    </r>
  </si>
  <si>
    <t xml:space="preserve">TANQUE EXPANSÃO RESFRIAMENTO LEITE -  TANQUE TERMICO PARA ARMAZENAMENTO DE LEITE - Capacidade para refrigerar 2.000 litros; Equipamento dimensionado para duas ordenhas; Construção sanitária interna em aço inoxidável AISI 304 com espessura mínima de 1,25 mm, polido com rugosidade menor que RA = 1 (0,62), com parede dupla e isolamento de 50 mm de espessura e densidade de 40 kg/m³ em poliuretano injetado livre de CFC, que previne o aumento da temperatura do leite resfriado, não ultrapassando 1,2º C em 12 horas a uma temperatura ambiente de 32º C.; Alimentação elétrica monofásica 220V e 60 HZ; Evaporador com expansão direta em aço inoxidável AISI 304 com chapas de espessura mínimas de 2,0 mm no fundo e 1,0 mm na câmara; Tampa basculante em aço inoxidável AISI 304 com espessura mínima de 1,25 mm, dotada de amortecedores a gás para sustentação da mesma. Braço tubular de sustentação de tampa de aço inoxidável AISI, diâmetro de 1”; Sistema de agitação controlado automaticamente, permitindo uma perfeita homogeneização do leite, evitando formação de gelo ou espumas e temporizador para evitar a separação da gordura no período entre resfriamento. Pá agitadora em aço inoxidável AISI 304 com extremidades dobradas em ângulos que garantem a homogeneização do leite e maximizam a troca térmica, dotada de sistema automático de desligamento em caso de abertura da tampa durante seu funcionamento, em ângulo máximo de 10º; Soldas internas com processo de polimento para eliminar a micro porosidades prejudiciais à qualidade do leite; Régua em aço inox AISI 304 em escala de mm, acompanhada de tabela de conversão de medida da régua em volume de leite; Válvula de saída de 2” de diâmetro, tipo borboleta, com rosca SMS 51, em aço inox AISI 304 e válvula sanitária com rosca padrão de 2” SMS para acoplamento ao sistema de recolhimento do leite e tampão de plástico, sendo a válvula acoplada ao tubo através de porca que permite sua fácil remoção para higienização após a retirada do leite; Unidade condensadora hermética, dotadas de filtro secador, pressostato de segurança e sistema de expansão através de capilar ou válvula termostática; Painel de controle digital de alta precisão, composto de termostato, monitor de tensão e temporizador para o agitador; Monitoramento de tensão, protegendo o equipamento de variações de energia, cabo de aterramento, proteção contra raios e transientes, fusível de proteção geral e disjuntor; Kit de limpeza e placa de orientação de limpeza em aço inoxidável fixada na parede do tanque. Garantia mínimna de 01 (um ano). </t>
  </si>
  <si>
    <r>
      <t xml:space="preserve"> TANQUE EXPANSÃO RESFRIAMENTO LEITE -  TANQUE TERMICO PARA ARMAZENAMENTO DE LEITE - Capacidade para refrigerar 2.000 litros; Equipamento dimensionado para duas ordenhas; Construção sanitária interna em aço inoxidável AISI 304 com espessura mínima de 1,25 mm, polido com rugosidade menor que RA = 1 (0,62), com parede dupla e isolamento de 50 mm de espessura e densidade de 40 kg/m³ em poliuretano injetado livre de CFC, que previne o aumento da temperatura do leite resfriado, não ultrapassando 1,2º C em 12 horas a uma temperatura ambiente de 32º C.; Alimentação elétrica monofásica 220V e 60 HZ; Evaporador com expansão direta em aço inoxidável AISI 304 com chapas de espessura mínimas de 2,0 mm no fundo e 1,0 mm na câmara; Tampa basculante em aço inoxidável AISI 304 com espessura mínima de 1,25 mm, dotada de amortecedores a gás para sustentação da mesma. Braço tubular de sustentação de tampa de aço inoxidável AISI, diâmetro de 1”; Sistema de agitação controlado automaticamente, permitindo uma perfeita homogeneização do leite, evitando formação de gelo ou espumas e temporizador para evitar a separação da gordura no período entre resfriamento. Pá agitadora em aço inoxidável AISI 304 com extremidades dobradas em ângulos que garantem a homogeneização do leite e maximizam a troca térmica, dotada de sistema automático de desligamento em caso de abertura da tampa durante seu funcionamento, em ângulo máximo de 10º; Soldas internas com processo de polimento para eliminar a micro porosidades prejudiciais à qualidade do leite; Régua em aço inox AISI 304 em escala de mm, acompanhada de tabela de conversão de medida da régua em volume de leite; Válvula de saída de 2” de diâmetro, tipo borboleta, com rosca SMS 51, em aço inox AISI 304 e válvula sanitária com rosca padrão de 2” SMS para acoplamento ao sistema de recolhimento do leite e tampão de plástico, sendo a válvula acoplada ao tubo através de porca que permite sua fácil remoção para higienização após a retirada do leite; Unidade condensadora hermética, dotadas de filtro secador, pressostato de segurança e sistema de expansão através de capilar ou válvula termostática; Painel de controle digital de alta precisão, composto de termostato, monitor de tensão e temporizador para o agitador; Monitoramento de tensão, protegendo o equipamento de variações de energia, cabo de aterramento, proteção contra raios e transientes, fusível de proteção geral e disjuntor; Kit de limpeza e placa de orientação de limpeza em aço inoxidável fixada na parede do tanque. Garantia mínima de 01 (um) ano. </t>
    </r>
    <r>
      <rPr>
        <b/>
        <sz val="11"/>
        <rFont val="Times New Roman"/>
        <family val="1"/>
      </rPr>
      <t xml:space="preserve">(COTA DE 25% - Exclusivo para ME e EPP). </t>
    </r>
  </si>
  <si>
    <t>Forno à vapor para  torrefação de farinha de mandioca INOX</t>
  </si>
  <si>
    <t>FORNO INDUSTRIAL -  Construído em chapa de aço INOX AISI 304, com mínimo de 1,80 m de diâmetro, espessura 3/16”, altura (laterais) 0,30 m, espessura 1/8, fundo plano reforçado por pinos para aquecimento através de vapor de caldeira; Mexedor mecânico, saída lateral para o produto, motor elétrico de 5 Hp, 4 polos, c/ polia de 03 velocidades e chave elétrica de botão; equipado com manômetro, purgador, registro de vapor e válvula de segurança. Capacidade de 75 a 100 Kg/hora. Garantia mínima de 12 (doze) meses.</t>
  </si>
  <si>
    <t>BR017833</t>
  </si>
  <si>
    <r>
      <t xml:space="preserve">FORNO INDUSTRIAL -  Construído em chapa de aço INOX AISI 304, com mínimo de 1,80 m de diâmetro, espessura 3/16”, altura (laterais) 0,30 m, espessura 1/8, fundo plano reforçado por pinos para aquecimento através de vapor de caldeira; Mexedor mecânico, saída lateral para o produto, motor elétrico de 5 Hp, 4 polos, c/ polia de 03 velocidades e chave elétrica de botão; equipado com manômetro, purgador, registro de vapor e válvula de segurança. Capacidade de 75 a 100 Kg/hora. Garantia mínima de 12 (doze) meses. </t>
    </r>
    <r>
      <rPr>
        <b/>
        <sz val="11"/>
        <rFont val="Times New Roman"/>
        <family val="1"/>
      </rPr>
      <t>(COTA DE 25% - Exclusivo para ME e EPP).</t>
    </r>
  </si>
  <si>
    <t>Trator Agricola 80cv.</t>
  </si>
  <si>
    <r>
      <t>TRATOR DE RODA PARA AGRICULTURA Potência mínima de 80 CV;- Ano 2017 ou 2017/2018; - 04 rodas, tração 4x4;- Transmissão com no mínimo 8 marchas à frente e 2 à ré, com tomada de força;- Pneus dianteiros 12.4-24 R1 e pneus traseiros 18.4-30 R1;- Plataforma de operação aberta com estrutura de segurança e toldo;- Levante hidráulico de 3 pontos completo, com barra de tração e contrapesos dianteiros;- Tanque de combustível capacidade mínima 100 litros;-Montado, pronto para ser utilizado com todos os fluidos e lubrificantes inclusos. Garantia mínima de 01 (um) ano, sem limite hora/máquina; a Marca ofertada deverá possuir Assistência Técnica Autorizada no Estado de Alagoas.</t>
    </r>
    <r>
      <rPr>
        <b/>
        <sz val="11"/>
        <rFont val="Times New Roman"/>
        <family val="1"/>
      </rPr>
      <t xml:space="preserve"> </t>
    </r>
  </si>
  <si>
    <t xml:space="preserve"> BR002496</t>
  </si>
  <si>
    <r>
      <t xml:space="preserve"> TRATOR DE RODA PARA AGRICULTURA Potência mínima de 80 CV;- Ano 2017 ou 2017/2018; - 04 rodas, tração 4x4;- Transmissão com no mínimo 8 marchas à frente e 2 à ré, com tomada de força;- Pneus dianteiros 12.4-24 R1 e pneus traseiros 18.4-30 R1;- Plataforma de operação aberta com estrutura de segurança e toldo;- Levante hidráulico de 3 pontos completo, com barra de tração e contrapesos dianteiros;- Tanque de combustível capacidade mínima 100 litros;-Montado, pronto para ser utilizado com todos os fluidos e lubrificantes inclusos. Garantia mínima de 01 (um) ano, sem limite hora/máquina; a Marca ofertada deverá possuir Assistência Técnica Autorizada no Estado de Alagoas.</t>
    </r>
    <r>
      <rPr>
        <b/>
        <sz val="11"/>
        <rFont val="Times New Roman"/>
        <family val="1"/>
      </rPr>
      <t xml:space="preserve"> (COTA DE 25% - Exclusivo para ME e EPP).</t>
    </r>
  </si>
  <si>
    <t>Carreta agrícola</t>
  </si>
  <si>
    <t>CARRETA, MATERIAL CARROCERIA MADEIRA, CAPACIDADE 4 A 6, QUANTIDADE RODA 4, TIPO AGRÍCOLA, USO TRANSPORTE CARGA, TIPO PNEU ARO 16 Carreta Agricola em madeira de lei nova, - Ano 2017 ou 2017/2018, -Com capacidade de carga minima de 6,0 (seis) toneladas, com dois eixos, pneus e camaras novas. Dimensões minimas de carroceria (4,00m x 2,00m x 0,60m, perfil "U", chapa de 1/4' e ângulo de giro minimo de 30°, com feixe de molas. Garantia minima de 12 (doze) meses; a Marca ofertada deverá possuir Assistência Técnica Autorizada no Estado de Alagoas.</t>
  </si>
  <si>
    <t xml:space="preserve">  BR304353</t>
  </si>
  <si>
    <r>
      <rPr>
        <b/>
        <sz val="11"/>
        <rFont val="Times New Roman"/>
        <family val="1"/>
      </rPr>
      <t xml:space="preserve"> </t>
    </r>
    <r>
      <rPr>
        <sz val="11"/>
        <rFont val="Times New Roman"/>
        <family val="1"/>
      </rPr>
      <t xml:space="preserve">CARRETA, MATERIAL CARROCERIA MADEIRA, CAPACIDADE 4 A 6, QUANTIDADE RODA 4, TIPO AGRÍCOLA, USO TRANSPORTE CARGA, TIPO PNEU ARO 16 Carreta Agricola em madeira de lei nova, - Ano 2017 ou 2017/2018, -Com capacidade de carga minima de 6,0 (seis) toneladas, com dois eixos, pneus e camaras novas. Dimensões minimas de carroceria (4,00m x 2,00m x 0,60m, perfil "U", chapa de 1/4' e ângulo de giro minimo de 30°, com feixe de molas. Garantia minima de 12 (doze) meses; a Marca ofertada deverá possuir Assistência Técnica Autorizada no Estado de Alagoas. </t>
    </r>
    <r>
      <rPr>
        <b/>
        <sz val="11"/>
        <rFont val="Times New Roman"/>
        <family val="1"/>
      </rPr>
      <t>(COTA DE 25% - Exclusivo para ME e EPP):</t>
    </r>
  </si>
  <si>
    <t>Plantadeira de Mandioca 02 linhas</t>
  </si>
  <si>
    <t>PLANTADEIRA E ADUBADEIRA ESPECIFICAÇÕES MÍNIMAS: - Ano 2017 ou 2017/2018; -Abertura do sulco; Adubação química ou orgânica; Corte da maniva em tamanho uniforme; Cobertura do sulco; Planta em duas linhas, com regulagem de espaçamento; Disco cobridor/compactador; Reservatório de adubo em polietileno ou inox; Montada pronta para ser utilizada com todos os fluidos e lubrificantes inclusos. Garantia mínima de 12 (doze) meses; a Marca ofertada deverá possuir Assistência Técnica Autorizada no Estado de Alagoas.</t>
  </si>
  <si>
    <t xml:space="preserve">  BR0107123</t>
  </si>
  <si>
    <r>
      <t xml:space="preserve">PLANTADEIRA E ADUBADEIRA ESPECIFICAÇÕES MÍNIMAS: - Ano 2017 ou 2017/2018; -Abertura do sulco; Adubação química ou orgânica; Corte da maniva em tamanho uniforme; Cobertura do sulco; Planta em duas linhas, com regulagem de espaçamento; Disco cobridor/compactador; Reservatório de adubo em polietileno ou inox; Montada pronta para ser utilizada com todos os fluidos e lubrificantes inclusos. Garantia mínima de 12 (doze) meses; a Marca ofertada deverá possuir Assistência Técnica Autorizada no Estado de Alagoas. </t>
    </r>
    <r>
      <rPr>
        <b/>
        <sz val="11"/>
        <rFont val="Times New Roman"/>
        <family val="1"/>
      </rPr>
      <t>(COTA DE 25% - Exclusivo para ME e EPP).</t>
    </r>
  </si>
  <si>
    <t>Grade aradora</t>
  </si>
  <si>
    <t xml:space="preserve">GRADE ARADORA - Ano 2017 ou 2017/2018, -Com controle remoto; 16 discos de 24”; Rodas e pneus para transporte; Mancais a graxa; Largura de trabalho 1.300mm a 1500mm; Compatibilidade com trator de 80 CV; Espaço de discos 235 mm; profundidade aproximada 150 a 180 mm; Acionada por cilindro hidráulico;  Montada pronta para ser utilizada com todos os fluidos e lubrificantes inclusos; Garantia mínima 12 (doze) meses. </t>
  </si>
  <si>
    <t xml:space="preserve">  BR318642</t>
  </si>
  <si>
    <t>GRADE ARADORA - Ano 2017 ou 2017/2018, -Com controle remoto; 16 discos de 24”; Rodas e pneus para transporte; Mancais a graxa; Largura de trabalho 1.300mm a 1500mm; Compatibilidade com trator de 80 CV; Espaço de discos 235 mm; profundidade aproximada 150 a 180 mm; Acionada por cilindro hidráulico;  Montada pronta para ser utilizada com todos os fluidos e lubrificantes inclusos; Garantia mínima 12 (doze) meses. (COTA DE 25% - Exclusivo para ME e EPP)</t>
  </si>
  <si>
    <t>Roçadeira hidraulica agrícola</t>
  </si>
  <si>
    <t xml:space="preserve">ROÇADEIRA AGRÍCOLA- Ano 2017 ou 2017/2018; Roçadeira Hidráulica central e lateral; Largura de corte mínimo 1,70 m;  Altura de corte 5 a 20, Rotação 540, tipo engate 3 pontas, Transmissão direta; Roda guia; Montada pronta para ser utilizada com todos os fluidos e lubrificantes inclusos. Garantia mínima de 12 (doze) meses; a Marca ofertada deverá possuir Assistência Técnica Autorizada no Estado de Alagoas. </t>
  </si>
  <si>
    <t xml:space="preserve"> BR276012</t>
  </si>
  <si>
    <r>
      <t xml:space="preserve">ROÇADEIRA AGRÍCOLA- Ano 2017 ou 2017/2018; Roçadeira Hidráulica central e lateral; Largura de corte mínimo 1,70 m;  Altura de corte 5 a 20, Rotação 540, tipo engate 3 pontas, Transmissão direta; Roda guia; Montada pronta para ser utilizada com todos os fluidos e lubrificantes inclusos. Garantia mínima de 12 (doze) meses; a Marca ofertada deverá possuir Assistência Técnica Autorizada no Estado de Alagoas. </t>
    </r>
    <r>
      <rPr>
        <b/>
        <sz val="11"/>
        <rFont val="Times New Roman"/>
        <family val="1"/>
      </rPr>
      <t>(COTA DE 25% - Exclusivo para ME e EPP).</t>
    </r>
  </si>
  <si>
    <t>Distribuidor de calcário e adubo</t>
  </si>
  <si>
    <t>CONJUNTO COMBINADO AGRICOLA COM IMPLEMENTO. Para tratores com potência entre 70 e 85 CV; Capacidade de carga mínima 2,3 m³; Distribuição de calcário seco até 7.200 kg/ha; Largura de distribuição 14 a 16 mm; Rodado balancim/tandem; Pneus standard novos (7.5 x 16); Rotação de TDP/Distribuidor 540/820 rpm; Bitola 1.620 mm; Regulagem milimétrica da saída de produto, com ampla gama de distribuição; Esteira modulada com travessas de aço; Calhas ajustáveis para diferentes produtos; Discos distribuidores com palhetas reguláveis em aço especial com alta resistência a abrasão, que efetue distribuição uniforme em altas baixas quantidades; Transmissão por correias e recâmbio de rodas dentadas para alterar a velocidade da esteira, conforme tipo de produto aplicado; Montado pronta para ser utilizada com todos os fluidos e lubrificantes inclusos. Garantia mínima 12 (doze) meses; a Marca ofertada deverá possuir Assistência Técnica Autorizada no Estado de Alagoas.</t>
  </si>
  <si>
    <t xml:space="preserve">   BR063061</t>
  </si>
  <si>
    <r>
      <t>CONJUNTO COMBINADO AGRICOLA COM IMPLEMENTO. Para tratores com potência entre 70 e 85 CV; Capacidade de carga mínima 2,3 m³; Distribuição de calcário seco até 7.200 kg/ha; Largura de distribuição 14 a 16 mm; Rodado balancim/tandem; Pneus standard novos (7.5 x 16); Rotação de TDP/Distribuidor 540/820 rpm; Bitola 1.620 mm; Regulagem milimétrica da saída de produto, com ampla gama de distribuição; Esteira modulada com travessas de aço; Calhas ajustáveis para diferentes produtos; Discos distribuidores com palhetas reguláveis em aço especial com alta resistência a abrasão, que efetue distribuição uniforme em altas baixas quantidades; Transmissão por correias e recâmbio de rodas dentadas para alterar a velocidade da esteira, conforme tipo de produto aplicado; Montado pronta para ser utilizada com todos os fluidos e lubrificantes inclusos. Garantia mínima de 12 (doze) meses; Marca ofertada deverá possuir Assistência Técnica Autorizada no Estado de Alagoas.</t>
    </r>
    <r>
      <rPr>
        <b/>
        <sz val="11"/>
        <rFont val="Times New Roman"/>
        <family val="1"/>
      </rPr>
      <t>(COTA DE 25% - Exclusivo para ME e EPP).</t>
    </r>
  </si>
  <si>
    <t>Sulcador agrícola leve</t>
  </si>
  <si>
    <t>SULCADOR - Modelo acoplável , capacidade carga 320, Profundidade sulco 460mm, Quantidade linhas 3, sem adubadeira bico de pato, largura sulco 400 mm,  Leve; Espaçamento 900 mm a 1.100 mm; para trator de 80CV;  Garantia mínima de 12 (doze) meses; Marca ofertada deverá possuir Assistência Técnica Autorizada no Estado de Alagoas.</t>
  </si>
  <si>
    <t xml:space="preserve"> BR325485</t>
  </si>
  <si>
    <r>
      <t xml:space="preserve"> SULCADOR - Modelo acoplável , capacidade carga 320, Profundidade sulco 460mm, Quantidade linhas 3, sem adubadeira bico de pato, largura sulco 400 mm,  Leve; Espaçamento 900 mm a 1.100 mm; para trator de 80CV;  Garantia mínima de 12 (doze) meses; Marca ofertada deverá possuir Assistência Técnica Autorizada no Estado de Alagoas.</t>
    </r>
    <r>
      <rPr>
        <b/>
        <sz val="11"/>
        <rFont val="Times New Roman"/>
        <family val="1"/>
      </rPr>
      <t xml:space="preserve"> (COTA DE 25% - Exclusivo para ME e EPP).</t>
    </r>
  </si>
  <si>
    <t>Plantadeira/adubadeira agrícola 03 linhas</t>
  </si>
  <si>
    <r>
      <t xml:space="preserve"> PLANTADEIRA E ADUBADEIRA - Ano 2017 ou 2017/2018; -Para plantio direto de grãos; Para trator com potência entre 70 e 90 CV; Controle remoto (acionamento hidráulico das rodas); 03 linhas; Espaçamentos: mínimo 800 mm e máximo 950 mm; Largura útil de plantio 2.900 mm; Capacidade de plantio 0 a 100 mm; Capacidade dos depósitos de adubo 725 kg;  Capacidade dos depósitos de sementes 40 kg cada; Diâmetro dos discos duplos desencontrados 15”; Pneus 6.50-16, 10 lonas (70 lbs/pol²); Montada pronta para ser utilizada com todos os fluidos e lubrificantes inclusos.  Garantia mínima de 12 (doze) meses; a Marca ofertada deverá possuir Assistência Técnica Autorizada no Estado de Alagoas.</t>
    </r>
    <r>
      <rPr>
        <b/>
        <sz val="11"/>
        <rFont val="Times New Roman"/>
        <family val="1"/>
      </rPr>
      <t xml:space="preserve"> </t>
    </r>
  </si>
  <si>
    <t xml:space="preserve">   BR0107123</t>
  </si>
  <si>
    <r>
      <t xml:space="preserve"> PLANTADEIRA E ADUBADEIRA - Ano 2017 ou 2017/2018; -Para plantio direto de grãos; Para trator com potência entre 70 e 90 CV; Controle remoto (acionamento hidráulico das rodas); 03 linhas; Espaçamentos: mínimo 800 mm e máximo 950 mm; Largura útil de plantio 2.900 mm; Capacidade de plantio 0 a 100 mm; Capacidade dos depósitos de adubo 725 kg;  Capacidade dos depósitos de sementes 40 kg cada; Diâmetro dos discos duplos desencontrados 15”; Pneus 6.50-16, 10 lonas (70 lbs/pol²); Montada pronta para ser utilizada com todos os fluidos e lubrificantes inclusos.  Garantia mínima de 12 (doze) meses; a Marca ofertada deverá possuir Assistência Técnica Autorizada no Estado de Alagoas.</t>
    </r>
    <r>
      <rPr>
        <b/>
        <sz val="11"/>
        <rFont val="Times New Roman"/>
        <family val="1"/>
      </rPr>
      <t xml:space="preserve"> (COTA DE 25% - Exclusivo para ME e EPP)</t>
    </r>
  </si>
  <si>
    <t>Microtrator Diesel 14cv com enxada rotativa e partida elétrica.</t>
  </si>
  <si>
    <r>
      <t xml:space="preserve">TRATOR DE BAIXA VELOCIDADE - Ano 2017 ou 2017/2018; -Motor 4 Tempos Diesel;  Cilindrada 942 Cm³ ou superior;  Refrigeração à Água; Potênciade 14 Hp ou superior; Sistema de Partida Elétrica 12v; Tamanho das Rodas 6.00”-12”;  Pneus novos com Travas Agrícolas, com 04 lonas; Marchas 6 à Frente e 2 à Ré (ou maior); Enxada rotativa Largura mínima de 800 mm; Banco de apoio para o operador; Bateria Integrada; Que permite o acoplamento o desacoplamento da rotativa para utilização de outros implementos; O Micro trator deve possuir tomada de força para acoplamento de carreta tracionada independente da domada de força da enxada rotativa; Com engate para carretas tracionadas; Que a base frontal permita a utilização em motobombas acopláveis, alternadores, trituradores, ensiladeiras, forrageiras e outros equipamentos que possam atender a necessidade do agricultor; Montado pronta para ser utilizada com todos os fluidos e lubrificantes inclusos. Garantia mínima de 12 (doze) meses; a Marca ofertada deverá possuir Assistência Técnica Autorizada no Estado de Alagoas.   </t>
    </r>
    <r>
      <rPr>
        <b/>
        <sz val="11"/>
        <rFont val="Times New Roman"/>
        <family val="1"/>
      </rPr>
      <t xml:space="preserve"> </t>
    </r>
    <r>
      <rPr>
        <sz val="11"/>
        <rFont val="Times New Roman"/>
        <family val="1"/>
      </rPr>
      <t xml:space="preserve"> </t>
    </r>
  </si>
  <si>
    <t xml:space="preserve"> BR002402</t>
  </si>
  <si>
    <r>
      <t xml:space="preserve">TRATOR DE BAIXA VELOCIDADE - Ano 2017 ou 2017/2018; -Motor 4 Tempos Diesel;  Cilindrada 942 Cm³ ou superior;  Refrigeração à Água; Potênciade 14 Hp ou superior; Sistema de Partida Elétrica 12v; Tamanho das Rodas 6.00”-12”;  Pneus novos com Travas Agrícolas, com 04 lonas; Marchas 6 à Frente e 2 à Ré (ou maior); Enxada rotativa Largura mínima de 800 mm; Banco de apoio para o operador; Bateria Integrada; Que permite o acoplamento o desacoplamento da rotativa para utilização de outros implementos; O Micro trator deve possuir tomada de força para acoplamento de carreta tracionada independente da domada de força da enxada rotativa; Com engate para carretas tracionadas; Que a base frontal permita a utilização em motobombas acopláveis, alternadores, trituradores, ensiladeiras, forrageiras e outros equipamentos que possam atender a necessidade do agricultor; Montado pronta para ser utilizada com todos os fluidos e lubrificantes inclusos. Garantia mínima de 12 (doze) meses; a Marca ofertada deverá possuir Assistência Técnica Autorizada no Estado de Alagoas. </t>
    </r>
    <r>
      <rPr>
        <b/>
        <sz val="11"/>
        <rFont val="Times New Roman"/>
        <family val="1"/>
      </rPr>
      <t>(COTA DE 25% - Exclusivo para ME e EPP).</t>
    </r>
  </si>
  <si>
    <t>Reboque agrícola tracionada basculante para microtrator capacidade de  1500kg</t>
  </si>
  <si>
    <t xml:space="preserve">CARRETA REBOQUE -  TIPO REBOQUE CARGA, QUANTIDADE EIXO 1. ESPECIFICAÇÕES MINIMAS: - Ano 2017 ou 2017/2018, -Reboque agrícola tracionada basculante para microtrator; Para utilização em microtratores com potência mínima de 14cv; Dimensões: 2,300 comp x 1,400 larg x 0,42cm altu; Capacidade de Carga: 1.500 Kg; Tamanho das Rodas 6.00” -12”; Pneus Com Travas Agrícolas; Acionamento Tração Via Alavanca;  Transmissão Via Microtrator c/ 3 correias; Assento para o condutor; Caixa de ferramentas; Freio acionado por pedal; Freio de estacionamento com travas. Equipamento deve possuir sistema de bloqueio no diferencial traseiro; Sistema basculante com trava de segurança para não haver desarme ou acidentes nas operações com equipamento. Garantia mínima de 12 (doze) meses; a Marca ofertada deverá possuir Assistência Técnica Autorizada no Estado de Alagoas.  </t>
  </si>
  <si>
    <t xml:space="preserve">BR239388 </t>
  </si>
  <si>
    <r>
      <t xml:space="preserve">CARRETA REBOQUE -  TIPO REBOQUE CARGA, QUANTIDADE EIXO 1. ESPECIFICAÇÕES MINIMAS: - Ano 2017 ou 2017/2018, -Reboque agrícola tracionada basculante para microtrator; Para utilização em microtratores com potência mínima de 14cv; Dimensões: 2,300 comp x 1,400 larg x 0,42cm altu; Capacidade de Carga: 1.500 Kg; Tamanho das Rodas 6.00” -12”; Pneus Com Travas Agrícolas; Acionamento Tração Via Alavanca;  Transmissão Via Microtrator c/ 3 correias; Assento para o condutor; Caixa de ferramentas; Freio acionado por pedal; Freio de estacionamento com travas. Equipamento deve possuir sistema de bloqueio no diferencial traseiro; Sistema basculante com trava de segurança para não haver desarme ou acidentes nas operações com equipamento. Garantia mínima de 12 (doze) meses; a Marca ofertada deverá possuir Assistência Técnica Autorizada no Estado de Alagoas. </t>
    </r>
    <r>
      <rPr>
        <b/>
        <sz val="11"/>
        <rFont val="Times New Roman"/>
        <family val="1"/>
      </rPr>
      <t>(COTA DE 25% - Exclusivo para ME e EPP).</t>
    </r>
  </si>
  <si>
    <t>Plantadeira de Grãos para microtrator com duas linhas</t>
  </si>
  <si>
    <r>
      <t xml:space="preserve">PLANTADEIRA E ADUBADEIRA ESPECIFICAÇÕES MINIMAS: - Ano 2017 ou 2017/2018; -Plantadeira de Grãos para microtrator com duas linhas; Tração requerida mínima 14Hp; Compartimento do fertilizante 30kg; Compartimento da semente 20kg; Compartimentos de semente e fertilizante independentes e removíveis; Quantidades de sementes e adubo ajustáveis; Jogo completo de discos para sementes; As linhas com trabalho de forma independente;  Distância entre linhas regulável de 60 a 120cm; Disco duplo para incorporação da semente e fertilizante pode ser trocado pelo sulcador; Roda compactadora; Pode alterar entre modo de plantio e transporte; Assento para operador com proteção ao sol; Deve-se possuir regulagem de profundidade individual da semente e do adubo; Capacidade de plantio acima de 60kg de semente por dia; Sistema mecânico de distribuição de sementes fertilizantes. Garantia mínima de 12 (doze) meses; a Marca ofertada deverá possuir Assistência Técnica Autorizada no Estado de Alagoas. </t>
    </r>
    <r>
      <rPr>
        <b/>
        <sz val="11"/>
        <rFont val="Times New Roman"/>
        <family val="1"/>
      </rPr>
      <t/>
    </r>
  </si>
  <si>
    <t xml:space="preserve">   BR107123</t>
  </si>
  <si>
    <r>
      <t xml:space="preserve">PLANTADEIRA E ADUBADEIRA ESPECIFICAÇÕES MINIMAS: - Ano 2017 ou 2017/2018; -Plantadeira de Grãos para microtrator com duas linhas; Tração requerida mínima 14Hp; Compartimento do fertilizante 30kg; Compartimento da semente 20kg; Compartimentos de semente e fertilizante independentes e removíveis; Quantidades de sementes e adubo ajustáveis; Jogo completo de discos para sementes; As linhas com trabalho de forma independente;  Distância entre linhas regulável de 60 a 120cm; Disco duplo para incorporação da semente e fertilizante pode ser trocado pelo sulcador; Roda compactadora; Pode alterar entre modo de plantio e transporte; Assento para operador com proteção ao sol; Deve-se possuir regulagem de profundidade individual da semente e do adubo; Capacidade de plantio acima de 60kg de semente por dia; Sistema mecânico de distribuição de sementes fertilizantes; Garantia mínima de 12 meses; a Marca ofertada deverá possuir Assistência Técnica Autorizada no Estado de Alagoas. </t>
    </r>
    <r>
      <rPr>
        <b/>
        <sz val="11"/>
        <rFont val="Times New Roman"/>
        <family val="1"/>
      </rPr>
      <t xml:space="preserve"> (COTA DE 25% - Exclusivo para ME e EPP ) </t>
    </r>
    <r>
      <rPr>
        <sz val="11"/>
        <rFont val="Times New Roman"/>
        <family val="1"/>
      </rPr>
      <t xml:space="preserve">                                                                                      </t>
    </r>
  </si>
  <si>
    <t xml:space="preserve">Roçadeira Frontal para microtrator </t>
  </si>
  <si>
    <r>
      <t>ROCADEIRA TRATOR ARADO ESPECIFICAÇÕES MINIMAS: - Ano 2017 ou 2017/2018; -Largura do corte: 900mm; Adaptável em qualquer marca ou modelo de microtrator Diesel tipo “tobatta”; Profundidade do corte: de 05 a 15cm de altura; Quantidade de facas: 03; Tipo de facas: rebatíveis; Acionamento por correias; Sistema de embreagem centrífuga; Potência requerida: microtrator acima de 09cv; Contra-peso por sistema de caixa de caixa ou alavanca pendular; Peso médio 100 Kg. Garantia mínima de 12 (doze) meses; a Marca ofertada deverá possuir Assistência Técnica Autorizada no Estado de Alagoas.</t>
    </r>
    <r>
      <rPr>
        <b/>
        <sz val="11"/>
        <rFont val="Times New Roman"/>
        <family val="1"/>
      </rPr>
      <t xml:space="preserve"> </t>
    </r>
  </si>
  <si>
    <t xml:space="preserve">   BR093521</t>
  </si>
  <si>
    <r>
      <t>ROCADEIRA TRATOR ARADO ESPECIFICAÇÕES MINIMAS: - Ano 2017 ou 2017/2018; -Largura do corte: 900mm; Adaptável em qualquer marca ou modelo de microtrator Diesel tipo “tobatta”; Profundidade do corte: de 05 a 15cm de altura; Quantidade de facas: 03; Tipo de facas: rebatíveis; Acionamento por correias; Sistema de embreagem centrífuga; Potência requerida: microtrator acima de 09cv; Contra-peso por sistema de caixa de caixa ou alavanca pendular; Peso médio 100 Kg. Garantia mínima de 12 (doze) meses; a Marca ofertada deverá possuir Assistência Técnica Autorizada no Estado de Alagoas.</t>
    </r>
    <r>
      <rPr>
        <b/>
        <sz val="11"/>
        <rFont val="Times New Roman"/>
        <family val="1"/>
      </rPr>
      <t xml:space="preserve"> (COTA DE 25% - Exclusivo para ME e EPP).</t>
    </r>
  </si>
  <si>
    <t>Pulverizador/atomizador para microtrator</t>
  </si>
  <si>
    <t>PULVERIZADOR DE AUTOPROPULSÃO ESPECIFICAÇÕES MINIMAS: - Ano 2017 ou 2017/2018, -Adaptável em qualquer marca ou modelo de microtrator tipo “tobatta à Diesel”;-Utilizado na aplicação de fungicidas, herbicidas, inseticidas, adubos foliares, microorganismos e outros;Transmissão da caixa de redução dianteira para o diferencial traseiro  através de eixo cardan;-Chassis reforçado em forma de “U”, com espessura mínima de 4,75mm;-Pneus Com Travas Agrícolas 600 X 12”;-Tamanho das Rodas 6.00” -12”;-Freio e bloqueio acionados por pedal;-Liga/desliga da tração acionado por alavanca;-Comando 2 vias com regulagem de vazão e pressão e abertura e fechamento individual do lado direito e esquerdo.-Tanque confeccionado de polietileno com capacidade de 400 Litros ou um pouco maior;-Barras galvanizadas de 10 metros com intervalo de 50 cm cada porta bico;-Porta bico duas saídas anti-gotejo;-Deve possuir lava frascos e reservatório de água limpa, filtro de linha e sucção;-Catracas para suspensão e fechamento das barras;-Possuir abastecedor com mangueira de 5 Metros ou maior e filtro na ponta;-Pintura do chassi em esmalte sintético;- Deve acompanhar um atomizador com 12 bicos duplos em aço inox para pulverização em pomares;- Atomizador com Diâmetro mínimo de 650mm-Bomba tipo membrana, com vazão e pressão adequada a utilização de 24 bicos pulverizadores à pressão de 40 lbs. Garantia mínima de 12 (doze) meses; a Marca ofertada deverá possuir Assistência Técnica Autorizada no Estado de Alagoas.</t>
  </si>
  <si>
    <t xml:space="preserve"> BR063215</t>
  </si>
  <si>
    <r>
      <t>PULVERIZADOR DE AUTOPROPULSÃO ESPECIFICAÇÕES MINIMAS: - Ano 2017 ou 2017/2018, -Adaptável em qualquer marca ou modelo de microtrator tipo “tobatta à Diesel”;-Utilizado na aplicação de fungicidas, herbicidas, inseticidas, adubos foliares, microorganismos e outros;Transmissão da caixa de redução dianteira para o diferencial traseiro  através de eixo cardan;-Chassis reforçado em forma de “U”, com espessura mínima de 4,75mm;-Pneus Com Travas Agrícolas 600 X 12”;-Tamanho das Rodas 6.00” -12”;-Freio e bloqueio acionados por pedal;-Liga/desliga da tração acionado por alavanca;-Comando 2 vias com regulagem de vazão e pressão e abertura e fechamento individual do lado direito e esquerdo.-Tanque confeccionado de polietileno com capacidade de 400 Litros ou um pouco maior;-Barras galvanizadas de 10 metros com intervalo de 50 cm cada porta bico;-Porta bico duas saídas anti-gotejo;-Deve possuir lava frascos e reservatório de água limpa, filtro de linha e sucção;-Catracas para suspensão e fechamento das barras;-Possuir abastecedor com mangueira de 5 Metros ou maior e filtro na ponta;-Pintura do chassi em esmalte sintético;- Deve acompanhar um atomizador com 12 bicos duplos em aço inox para pulverização em pomares;- Atomizador com Diâmetro mínimo de 650mm-Bomba tipo membrana, com vazão e pressão adequada a utilização de 24 bicos pulverizadores à pressão de 40 lbs. Garantia mínima de 12 (doze) meses; a Marca ofertada deverá possuir Assistência Técnica Autorizada no Estado de Alagoas. (</t>
    </r>
    <r>
      <rPr>
        <b/>
        <sz val="11"/>
        <rFont val="Times New Roman"/>
        <family val="1"/>
      </rPr>
      <t>COTA DE 25% - Exclusivo para ME e EPP).</t>
    </r>
  </si>
  <si>
    <t>Kit irrigação por gotejo 0,5 ha</t>
  </si>
  <si>
    <t>CONJUNTO SISTEMA IRRIGAÇÃO. 01. Adaptador PVC BSL c/Flanges Livres p/ caixa dagua FL M 85 x 3" Unid.1; 02. Toco Tubo Irrigação PVC 85 PB CL15 Marrom-6mUnid.2,5m; 03. Adaptador PVC M BS RM 85 x 3"Unid.3; 04. Registro Gaveta 3" R Unid.1; 05. Filtro Disco Corpo Duplo 3" Rosca - 120 meshUnid.;06. Te 90º PVC R 3"Unid.2; 07. Nipel PVC R 3"Unid.1; 08. Cap PVC R 3" Unid. 1; 09. Bucha Redução PVC 3" x 2"Unid. 2;  10. Nipel PVC R 2"Unid.2; 11. Registro Esfera PVC VS 2"Unid. 2; 12. Conector para Tubo de Malha/Trama de Polietileno 2" dentado x RM Unid.4; 13. Conector para Tubo de Malha/Trama de Polietileno 2" dentado x dentadoUnid. 2; 14. Tubo de Malha/Trama reforçada de Polietileno 2" x com conectores de 1/2"RM a cada 0,50m - bobina de 50m-bobinas 1 unid; 15. Tubo de Malha/Trama reforçada de Polietileno 2" Cego - bobina de 50m bobinas 1 unid; 16. Plug PVC R 1/2"Unid.64; 17. Conector Te 16mm x 1/2"M x 16mm Unid.200; 18. Tubo Gotejador 16mm espessura de parede de 0,31mm vazão de gotejadores de 1,10 l/h a cada 0,30m - bobina de 1500m bobinas 3; 19. Conector Final 16mm Unid.7; 20. Cap PVC R 2"Unid.2; 21. Solda Plastica 175cc (adesivo)Unid. 1; 22. Solução Limpadora 200cc Unid.1; 23. Fita Veda Rosca 18 x 50 Unid.7; 24. Manômetro 0 - 2,5 Bar c/ glicerina Unid.1; 25. Tubo PVC PN 40 DN 50 Unid.25; 26. Te PVC 50 MM Unid.1; 27. Curva 90° 50 MM Unid.1. Montagem inclusa para a area de atuação da 5ª Superintendencia da Codevasf em Alagoas.</t>
  </si>
  <si>
    <t>BR150186</t>
  </si>
  <si>
    <r>
      <t xml:space="preserve">CONJUNTO SISTEMA IRRIGAÇÃO. 01. Adaptador PVC BSL c/Flanges Livres p/ caixa dagua FL M 85 x 3" Unid.1; 02. Toco Tubo Irrigação PVC 85 PB CL15 Marrom-6mUnid.2,5m; 03. Adaptador PVC M BS RM 85 x 3"Unid.3; 04. Registro Gaveta 3" R Unid.1; 05. Filtro Disco Corpo Duplo 3" Rosca - 120 meshUnid.;06. Te 90º PVC R 3"Unid.2; 07. Nipel PVC R 3"Unid.1; 08. Cap PVC R 3" Unid. 1; 09. Bucha Redução PVC 3" x 2"Unid. 2;  10. Nipel PVC R 2"Unid.2; 11. Registro Esfera PVC VS 2"Unid. 2; 12. Conector para Tubo de Malha/Trama de Polietileno 2" dentado x RM Unid.4; 13. Conector para Tubo de Malha/Trama de Polietileno 2" dentado x dentadoUnid. 2; 14. Tubo de Malha/Trama reforçada de Polietileno 2" x com conectores de 1/2"RM a cada 0,50m - bobina de 50m-bobinas 1 unid; 15. Tubo de Malha/Trama reforçada de Polietileno 2" Cego - bobina de 50m bobinas 1 unid; 16. Plug PVC R 1/2"Unid.64; 17. Conector Te 16mm x 1/2"M x 16mm Unid.200; 18. Tubo Gotejador 16mm espessura de parede de 0,31mm vazão de gotejadores de 1,10 l/h a cada 0,30m - bobina de 1500m bobinas 3; 19. Conector Final 16mm Unid.7; 20. Cap PVC R 2"Unid.2; 21. Solda Plastica 175cc (adesivo)Unid. 1; 22. Solução Limpadora 200cc Unid.1; 23. Fita Veda Rosca 18 x 50 Unid.7; 24. Manômetro 0 - 2,5 Bar c/ glicerina Unid.1; 25. Tubo PVC PN 40 DN 50 Unid.25; 26. Te PVC 50 MM Unid.1; 27. Curva 90° 50 MM Unid.1. Montagem inclusa para a area de atuação da 5ª Superintendencia da Codevasf em Alagoas. </t>
    </r>
    <r>
      <rPr>
        <b/>
        <sz val="11"/>
        <rFont val="Times New Roman"/>
        <family val="1"/>
      </rPr>
      <t>(COTA DE 25% - Exclusivo para ME e EPP).</t>
    </r>
  </si>
  <si>
    <t>Kit irrigação por gotejo 01 ha</t>
  </si>
  <si>
    <t>CONJUNTO SISTEMA IRRIGAÇÃO. 01 Adaptador pvc bsl c/ flangers livres p/ caixa d´água fl m 85 x 3” unid. 1; 02 Tubo irrigação pvc 85 cl15 marron, 2,5 m unid.1; 03 Adaptador pvc m bs rm 85 x 3” unid.3; -04 Registro gaveta 3” r unid.1; -05 Filtro disco corpo duplo 3” rosca – 120 mesh c/ cavalete de  montagem unid. 1; -06 Te 90° pvc r 3” unid.2; -07 Nipel pvc r 3” unid.1; -08 Cap pvc r 3” unid.1; -09 Bucha redução pvc 3” x 2”unid. 2; -10 Nipel pvc r 2”unid. 4; 11 Registro esfera pvc vs 2”unid.2; 12 Conector para tubo flexível de polietileno 2” dentado x rm unid.4; 13 Conector para tubo flexível de polietileno 2” dentado x dentado  unid. 2; 14 Tubo flexível de polietileno 2” x com conectores de 1/2" rm a cada 0,50 cm unid. 100; 15 Tubo flexível de polietileno 2” cego unid. 50; 16 Plug pvc r 1/2"unid. 122; 17 Conector te 16mm x 1/2" m x 16mm unid. 200; 18 Tubo gotejador 16mm, espessura de parede de 0,31mm, vazão de gotejadores de 1,0mm/h a 3,0mm/h a cada 0,30 cm unid.7500; 19 Conector final 16mm unid.130; 20 Cap pvc r 2” unid. 2; Solda plástica 175cc (adesivo) unid.1; 21 Solução limpadora 200cc unid.1; 22 Fita veda rosca 18 x 50 unid.9; -24 Adesivo 850g unid.1; 25 Tubo pvc pn 40 dn 75 unid.25;  26 Te pvc 75 mm unid. 1; 27 Curva 90° 75 mm unid.1. Montagem inclusa para a area de atuação da 5ª Superintendencia da Codevasf em Alagoas.</t>
  </si>
  <si>
    <t xml:space="preserve">BR150186 </t>
  </si>
  <si>
    <r>
      <t>CONJUNTO SISTEMA IRRIGAÇÃO. 01 Adaptador pvc bsl c/ flangers livres p/ caixa d´água fl m 85 x 3” unid. 1; 02 Tubo irrigação pvc 85 cl15 marron, 2,5 m unid.1; 03 Adaptador pvc m bs rm 85 x 3” unid.3; -04 Registro gaveta 3” r unid.1; -05 Filtro disco corpo duplo 3” rosca – 120 mesh c/ cavalete de  montagem unid. 1; -06 Te 90° pvc r 3” unid.2; -07 Nipel pvc r 3” unid.1; -08 Cap pvc r 3” unid.1; -09 Bucha redução pvc 3” x 2”unid. 2; -10 Nipel pvc r 2”unid. 4; 11 Registro esfera pvc vs 2”unid.2; 12 Conector para tubo flexível de polietileno 2” dentado x rm unid.4; 13 Conector para tubo flexível de polietileno 2” dentado x dentado  unid. 2; 14 Tubo flexível de polietileno 2” x com conectores de 1/2" rm a cada 0,50 cm unid. 100; 15 Tubo flexível de polietileno 2” cego unid. 50; 16 Plug pvc r 1/2"unid. 122; 17 Conector te 16mm x 1/2" m x 16mm unid. 200; 18 Tubo gotejador 16mm, espessura de parede de 0,31mm, vazão de gotejadores de 1,0mm/h a 3,0mm/h a cada 0,30 cm unid.7500; 19 Conector final 16mm unid.130; 20 Cap pvc r 2” unid. 2; Solda plástica 175cc (adesivo) unid.1; 21 Solução limpadora 200cc unid.1; 22 Fita veda rosca 18 x 50 unid.9; -24 Adesivo 850g unid.1; 25 Tubo pvc pn 40 dn 75 unid.25;  26 Te pvc 75 mm unid. 1; 27 Curva 90° 75 mm unid.1. Montagem inclusa para a area de atuação da 5ª Superintendencia da Codevasf em Alagoas.</t>
    </r>
    <r>
      <rPr>
        <b/>
        <sz val="11"/>
        <rFont val="Times New Roman"/>
        <family val="1"/>
      </rPr>
      <t xml:space="preserve"> (COTA DE 25% - Exclusivo para ME e EPP).</t>
    </r>
  </si>
  <si>
    <t>Kit irrigação por micro aspersão 0,5 ha</t>
  </si>
  <si>
    <r>
      <t>CONJUNTO SISTEMA IRRIGAÇÃO. 01. Mangueira cega polietileno 16 MM - Rolo 500 Metro Unid.3; 02. Haste Universal preta 600 MM Unid. 320; 03. Microtubo 6,5 x 4,0 mm - Rolo 500 metrosUnid. 1; 04. Conector Barb/Selfitp Unid.320; 05. Microaspersor 70 Litros por hora Unid. 320; 06. registro inicial 16 mm Unid.30; 07. anel tipo chula 16 mm Unid.30; 08. Cap PVC 50 mm Unid.2;  09. Conector final 16 mm tipo 8 Unid.30; 10. Adesivo 850gUnid. 1; 11. Registro Esfera PVC 50 MM Unid.2; 12. Filtro de Disco 120 Mesh 2" Unid.1; 13. União com Rosca 2" Unid.1; 14. Adaptador Sold. 50 MM x 2" Unid.2; 15. Curva PVC 90° Sold. 50 MM Unid.4; 25. Tubo PVC PN 40 DN 50Unid.25; 26. Te PVC 50 MM Unid.1; 27. Curva 90° 50 MM Unid.1. Montagem inclusa para a area de atuação da 5ª Superintendencia da Codevasf em Alagoas.</t>
    </r>
    <r>
      <rPr>
        <b/>
        <sz val="11"/>
        <rFont val="Times New Roman"/>
        <family val="1"/>
      </rPr>
      <t xml:space="preserve"> </t>
    </r>
  </si>
  <si>
    <r>
      <t>CONJUNTO SISTEMA IRRIGAÇÃO. 01. Mangueira cega polietileno 16 MM - Rolo 500 Metro Unid.3; 02. Haste Universal preta 600 MM Unid. 320; 03. Microtubo 6,5 x 4,0 mm - Rolo 500 metrosUnid. 1; 04. Conector Barb/Selfitp Unid.320; 05. Microaspersor 70 Litros por hora Unid. 320; 06. registro inicial 16 mm Unid.30; 07. anel tipo chula 16 mm Unid.30; 08. Cap PVC 50 mm Unid.2;  09. Conector final 16 mm tipo 8 Unid.30; 10. Adesivo 850gUnid. 1; 11. Registro Esfera PVC 50 MM Unid.2; 12. Filtro de Disco 120 Mesh 2" Unid.1; 13. União com Rosca 2" Unid.1; 14. Adaptador Sold. 50 MM x 2" Unid.2; 15. Curva PVC 90° Sold. 50 MM Unid.4; 25. Tubo PVC PN 40 DN 50Unid.25; 26. Te PVC 50 MM Unid.1; 27. Curva 90° 50 MM Unid.1. Montagem inclusa para a area de atuação da 5ª Superintendencia da Codevasf em Alagoas.</t>
    </r>
    <r>
      <rPr>
        <b/>
        <sz val="11"/>
        <rFont val="Times New Roman"/>
        <family val="1"/>
      </rPr>
      <t xml:space="preserve"> (COTA DE 25% - Exclusivo para ME e EPP).</t>
    </r>
  </si>
  <si>
    <t>Kit irrigação por micro aspersão 01 ha</t>
  </si>
  <si>
    <r>
      <t xml:space="preserve"> CONJUNTO SISTEMA IRRIGAÇÃO. 01. Mangueira cega polietileno 16 MM - Rolo 500 Metro Unid.5; 02. Haste Universal preta 600 MM Unid.640; 03. Microtubo 6,5 x 4,0 mm - Rolo 800 metros Unid. 1; 04. Conector Barb/Selfitp Unid.640; 05. Microaspersor 70 Litros por hora Unid.640; 06. registro inicial 16 mm Unid.60; 07. anel tipo chula 16 mm Unid.60; 08. Cap PVC 75 mm Unid.2; 09. Conector final 16 mm tipo 8 Unid.60;  10. Adesivo 850g Unid.1; 11. Registro Esfera PVC 75 MM Unid.2; 12. Filtro de Disco 120 Mesh 2"Unid. 1; 13. União com Rosca 2"Unid.1; 14. Adaptador Sold. 50 MM x 2"Unid. 2; 15. Curva PVC 90° Sold. 75 MM Unid.4; 16. Redução 75 MM x 50 MM Unid.2; 25. Tubo PVC PN 40 DN 75 Unid.25; 26. Te PVC 75 MM Unid.1; 27. Curva 90° 75 MM Unid.1. Montagem inclusa para a area de atuação da 5ª Superintendencia da Codevasf em Alagoas.</t>
    </r>
    <r>
      <rPr>
        <b/>
        <sz val="11"/>
        <rFont val="Times New Roman"/>
        <family val="1"/>
      </rPr>
      <t xml:space="preserve"> </t>
    </r>
  </si>
  <si>
    <r>
      <t xml:space="preserve"> CONJUNTO SISTEMA IRRIGAÇÃO. 01. Mangueira cega polietileno 16 MM - Rolo 500 Metro Unid.5; 02. Haste Universal preta 600 MM Unid.640; 03. Microtubo 6,5 x 4,0 mm - Rolo 800 metros Unid. 1; 04. Conector Barb/Selfitp Unid.640; 05. Microaspersor 70 Litros por hora Unid.640; 06. registro inicial 16 mm Unid.60; 07. anel tipo chula 16 mm Unid.60; 08. Cap PVC 75 mm Unid.2; 09. Conector final 16 mm tipo 8 Unid.60;  10. Adesivo 850g Unid.1; 11. Registro Esfera PVC 75 MM Unid.2; 12. Filtro de Disco 120 Mesh 2"Unid. 1; 13. União com Rosca 2"Unid.1; 14. Adaptador Sold. 50 MM x 2"Unid. 2; 15. Curva PVC 90° Sold. 75 MM Unid.4; 16. Redução 75 MM x 50 MM Unid.2; 25. Tubo PVC PN 40 DN 75 Unid.25; 26. Te PVC 75 MM Unid.1; 27. Curva 90° 75 MM Unid.1. Montagem inclusa para a area de atuação da 5ª Superintendencia da Codevasf em Alagoas.</t>
    </r>
    <r>
      <rPr>
        <b/>
        <sz val="11"/>
        <rFont val="Times New Roman"/>
        <family val="1"/>
      </rPr>
      <t xml:space="preserve"> (COTA DE 25% - Exclusivo para ME e EPP).</t>
    </r>
  </si>
  <si>
    <t>Motobomba elétrica 2 cv</t>
  </si>
  <si>
    <t xml:space="preserve">ELETROBOMBA. Nova; Utilizada em irrigação; Motobomba Monosafica 2 cv + Sucção 1.1/2 x Recalque de 1" + Chave magnetica de 2 cv; Garantia mínima de 12 meses;    -Marca ofertada deverá possuir Assistência Técnica Autorizada no Estado de Alagoas. </t>
  </si>
  <si>
    <t>BR22977</t>
  </si>
  <si>
    <r>
      <t xml:space="preserve">ELETROBOMBA. Nova; Utilizada em irrigação; Motobomba Monosafica 2 cv + Sucção 1.1/2 x Recalque de 1" + Chave magnetica de 2 cv; Garantia mínima de 12 meses;    -Marca ofertada deverá possuir Assistência Técnica Autorizada no Estado de Alagoas. </t>
    </r>
    <r>
      <rPr>
        <b/>
        <sz val="11"/>
        <rFont val="Times New Roman"/>
        <family val="1"/>
      </rPr>
      <t>(COTA DE 25% - Exclusivo para ME e EPP).</t>
    </r>
  </si>
  <si>
    <t>Caminhão basculante (caçamba)</t>
  </si>
  <si>
    <t>CAMINHÃO ESPECIAL DE CONSTRUÇÃO (TRANSP) - Caminhão basculante, novo zero Km, ano de fabricação/modelo 2017 ou 2017/2018;
- Potência mínima 180 CV;
- PBT 16TON;
- Cabine com barra de proteção; com ar-condicionado;
- Cinto de segurança de 03(três0 pontos;
- Carga útil com equipamento mínima 10.000 kg;
- Com caçamba basculante de capacidade volumétrica mínima 6,00 m³;
- Protetor de cabine;
- Tampa traseira basculante padrão com fechamento automático, assoalho em aço espessura mínima 4,50 mm, laterais em aço espessura mínima 4,50 mm, pinos de cordas nas leterais, frente e traseira. Cilindro hidráulico central com duas unidade , com mangueiras para conexões, caixa metálica para ferramenta, escada lateral, faixas reflexivas e suporte para pá, sistema elétrico e lanternas conforme normas ABNT,  faixas reflexivas. 
- Garantia mínima de 12 (doze) meses; 
- Marca ofertada deverá possuir Assistência Técnica Autorizada no Estado de Alagoas.</t>
  </si>
  <si>
    <t xml:space="preserve">   BR004294</t>
  </si>
  <si>
    <r>
      <t xml:space="preserve">CAMINHÃO ESPECIAL DE CONSTRUÇÃO (TRANSP) - Caminhão basculante, novo zero Km, ano de fabricação/modelo 2017 ou 2017/2018;
- Potência mínima 180 CV;
- PBT 16TON;
- Cabine com barra de proteção; com ar-condicionado;
- Cinto de segurança de 03(três0 pontos;
- Carga útil com equipamento mínima 10.000 kg;
- Com caçamba basculante de capacidade volumétrica mínima 6,00 m³;
- Protetor de cabine;
- Tampa traseira basculante padrão com fechamento automático, assoalho em aço espessura mínima 4,50 mm, laterais em aço espessura mínima 4,50 mm, pinos de cordas nas leterais, frente e traseira. Cilindro hidráulico central com duas unidade , com mangueiras para conexões, caixa metálica para ferramenta, escada lateral, faixas reflexivas e suporte para pá, sistema elétrico e lanternas conforme normas ABNT,  faixas reflexivas. 
- Garantia mínima de 12 (doze) meses; 
- Marca ofertada deverá possuir Assistência Técnica Autorizada no Estado de Alagoas.                                                </t>
    </r>
    <r>
      <rPr>
        <b/>
        <sz val="11"/>
        <rFont val="Times New Roman"/>
        <family val="1"/>
      </rPr>
      <t>(COTA DE 25% - Exclusivo para ME e EPP).</t>
    </r>
  </si>
  <si>
    <t>Motoniveladora</t>
  </si>
  <si>
    <t>MOTONIVELADORA - Novo, ano de fabricação/modelo 2017 ou 2017/2018;  com cabine fechada com ar-condicionado, motor diesel 6 cilindros, potência mínima 140 HP ou unidade equivalente, tração 6x4, transmissão mínima 8 velocidades a frente e 4 a ré, força de corte da lâmina mínima 7.500 kg, peso operacional mínimo 14.000 kg, lâmina largura mínimo de 3.500 mm, altura lâmina 622,  espessura  lâmina 22, Velocidade máxima avante  42,30, Velocidade máxima à ré 27,80, Capacidade tanque combustível 340, tipo transmissão direct drive/power-shift. Garantia mínima de 12 (doze) meses. A Marca ofertada deverá possuir Assistência Técnica Autorizada no Estado de Alagoas.</t>
  </si>
  <si>
    <t xml:space="preserve"> BR225486</t>
  </si>
  <si>
    <r>
      <t xml:space="preserve">MOTONIVELADORA - Novo, ano de fabricação/modelo 2017 ou 2017/2018;  com cabine fechada com ar-condicionado, motor diesel 6 cilindros, potência mínima 140 HP ou unidade equivalente, tração 6x4, transmissão mínima 8 velocidades a frente e 4 a ré, força de corte da lâmina mínima 7.500 kg, peso operacional mínimo 14.000 kg, lâmina largura mínimo de 3.500 mm, altura lâmina 622,  espessura  lâmina 22, Velocidade máxima avante  42,30, Velocidade máxima à ré 27,80, Capacidade tanque combustível 340, tipo transmissão direct drive/power-shift. Garantia mínima de 12 (doze) meses. A Marca ofertada deverá possuir Assistência Técnica Autorizada no Estado de Alagoas. </t>
    </r>
    <r>
      <rPr>
        <b/>
        <sz val="11"/>
        <rFont val="Times New Roman"/>
        <family val="1"/>
      </rPr>
      <t>(COTA DE 25% - Exclusivo para ME e EPP).</t>
    </r>
  </si>
  <si>
    <t>Rolo compactador vibratório rebocável liso</t>
  </si>
  <si>
    <t>COMPACTADOR LISO PARA USO EM TERRAPLENAG. Novo; Para compactação de solos arenosos e bases de pedregulho e brita; Potência de tração mínima de 60 CV; Velocidade operacional 3-6km/h, velocidade de transporte 10 km/h, Frequência de vibrações 1800 vpm, Amplitude de vibrações 2 mm; Sentido de rotação do eixo - 2, impacto dinâmico total mínimo 19.000 kg. Peso mínimo estático de 4.000 kg. Garantia mínima de 12 (doze) meses; a Marca ofertada deverá possuir Assistência Técnica Autorizada no Estado de Alagoas.</t>
  </si>
  <si>
    <t>BR070009</t>
  </si>
  <si>
    <r>
      <t xml:space="preserve">COMPACTADOR LISO PARA USO EM TERRAPLENAG. Novo; Para compactação de solos arenosos e bases de pedregulho e brita; Potência de tração mínima de 60 CV; Velocidade operacional 3-6km/h, velocidade de transporte 10 km/h, Frequência de vibrações 1800 vpm, Amplitude de vibrações 2 mm; Sentido de rotação do eixo - 2, impacto dinâmico total mínimo 19.000 kg. Peso mínimo estático de 4.000 kg. Garantia mínima de 12 (doze) meses; a Marca ofertada deverá possuir Assistência Técnica Autorizada no Estado de Alagoas. </t>
    </r>
    <r>
      <rPr>
        <b/>
        <sz val="11"/>
        <rFont val="Times New Roman"/>
        <family val="1"/>
      </rPr>
      <t>(COTA DE 25% - Exclusivo para ME e EPP).</t>
    </r>
  </si>
  <si>
    <t>Rolo compactador vibratório rebocável liso e patas</t>
  </si>
  <si>
    <t>COMPACTADOR LISO PARA USO EM TERRAPLENAGEM. Novo; Para compactação de solos coesivos e semicoesivos; Potência de tração mínima de 60 CV; Velocidade operacional mínima 3-5km/h, velocidade de transporte mínima 8 km/h, Frequência de vibrações 1800 vpm, Amplitude de vibrações 2 mm; Sentido de rotação do eixo - 2, impacto dinâmico total mínimo 19.000kg, Peso mínimo estático de 4.000 kg. Garantia mínima de 12 (doze) meses; a Marca ofertada deverá possuir Assistência Técnica Autorizada no Estado de Alagoas.</t>
  </si>
  <si>
    <r>
      <t xml:space="preserve">COMPACTADOR LISO PARA USO EM TERRAPLENAGEM. Novo; Para compactação de solos coesivos e semicoesivos; Potência de tração mínima de 60 CV; Velocidade operacional mínima 3-5km/h, velocidade de transporte mínima 8 km/h, Frequência de vibrações 1800 vpm, Amplitude de vibrações 2 mm; Sentido de rotação do eixo - 2, impacto dinâmico total mínimo 19.000kg, Peso mínimo estático de 4.000 kg. Garantia mínima de 12 (doze) meses; a Marca ofertada deverá possuir Assistência Técnica Autorizada no Estado de Alagoas. </t>
    </r>
    <r>
      <rPr>
        <b/>
        <sz val="11"/>
        <rFont val="Times New Roman"/>
        <family val="1"/>
      </rPr>
      <t>(COTA DE 25% - Exclusivo para ME e EPP).</t>
    </r>
  </si>
  <si>
    <t>Caminhão (pipa)</t>
  </si>
  <si>
    <t xml:space="preserve">CAMINHÃO CARGA - Conjunto caminhão com tanque montado/acoplado para transporte de água potável; E114-Caminhão novo, Zero km, Ano 2017 ou 2017/2018 com ar-condicionado; -Tração 6x2; 
- Potencia mínima 280 CV; 
- PBT 23ton; 
- Motor a Diesel, injeção direta, gerenciamento eletrônico, turbo alimentado e com intercooler; Embreagem mono disco à seco, servo assistida, Æ350mm; 
- Transmissão com no mínimo 06 marchas a frente e 01 a ré;  
- Direção hidráulica; Freios Pneumáticos de duplo circuito, a tambor nas rodas dianteiras e traseiras, e válvulas sensíveis a carga;
- Freio motor e estacionário; E114
- Sistema elétrico (mínimo): Alternador 24V 70A, bateria 2 x 12Vem série; Motor de partida 24V- 4KW, tensão 24V; 
- Equipado com tanque em aço carbono para transporte de água potável, com revestimento interno seguindo as normas da ABNT, com bomba acionada pela Tomada de força do caminhão, mangotes de sucção e recalque, proteção lateral para ciclistas, escotilha de inspeção,  com capacidade de 12000 litros.
- Garantia mínima de 12 (doze) meses.
- A Marca ofertada deverá possuir Assistência Técnica Autorizada no Estado de Alagoas. </t>
  </si>
  <si>
    <t xml:space="preserve">   BR214905</t>
  </si>
  <si>
    <r>
      <t xml:space="preserve">CAMINHÃO CARGA - Conjunto caminhão com tanque montado/acoplado para transporte de água potável; E114-Caminhão novo, Zero km, Ano 2017 ou 2017/2018 com ar-condicionado; -Tração 6x2; 
- Potencia mínima 280 CV; 
- PBT 23ton; 
- Motor a Diesel, injeção direta, gerenciamento eletrônico, turbo alimentado e com intercooler; Embreagem mono disco à seco, servo assistida, Æ350mm; 
- Transmissão com no mínimo 06 marchas a frente e 01 a ré;  
- Direção hidráulica; Freios Pneumáticos de duplo circuito, a tambor nas rodas dianteiras e traseiras, e válvulas sensíveis a carga;
- Freio motor e estacionário; E114
- Sistema elétrico (mínimo): Alternador 24V 70A, bateria 2 x 12Vem série; Motor de partida 24V- 4KW, tensão 24V; 
- Equipado com tanque em aço carbono para transporte de água potável, com revestimento interno seguindo as normas da ABNT, com bomba acionada pela Tomada de força do caminhão, mangotes de sucção e recalque, proteção lateral para ciclistas, escotilha de inspeção,  com capacidade de 12000 litros.
- Garantia mínima de 12 (doze) meses.
- Marca ofertada deverá possuir Assistência Técnica Autorizada no Estado de Alagoas.
</t>
    </r>
    <r>
      <rPr>
        <b/>
        <sz val="11"/>
        <rFont val="Times New Roman"/>
        <family val="1"/>
      </rPr>
      <t>(COTA DE 25% - Exclusivo para ME e EPP).</t>
    </r>
  </si>
  <si>
    <t>Caminhão leve (coletor/compactador)</t>
  </si>
  <si>
    <t>CAMINHÃO - Conjunto caminhão com compactador de residuos sólidos montado;
- Caminhão leve novo, zero km, Ano 2017 ou 2017/2018;
- Potência mínima de 180 cv;
- PBT 16 ton;
- Cabine com barra de proteção nas portas, cintos de segurança de 03(três) pontos, bancos em tecido, regulagem de altura de direção. 
- Carga útil mínima de 4.800 kg. Motor diesel;
- Direção hidráulica, Ar Condicionado original do veículo;
- Com capacidade mínima de lixo compactado 15 m³, comandos hidráulicos para abertura, descarga e fechamento, com comando por alavancas;-Sinalização sonora de marcha ré, Bomba de acionamento acoplada diretamente a tomada de força do chassi ou por meio de cardan, depósito em chapa de aço sae 1010/20, trava e destrava manual da estrutura da porta traseira, acionado por cilindros hidráulicos, força de compactação mínima 8000 Kgf, força do escudo ejetor mínima 1300 Kgf;
- Caixa de chorume mín. 90 Litros;
- Teto em chapa lisa, cilindro de dupla ação e sistema de carregamento traseiro;
- Plataforma traseira para mín. 04 pessoas, garras de sustentação para operadores;
- Taxa de compactação 3:1;
- Iluminação na praça de carga traseira para trabalho noturno;
- Sinalização conforme normas de trânsito;
- Garantia mínima de 12 (doze) meses;
- Marca ofertada deverá possuir Assistência Técnica Autorizada no Estado de Alagoas.</t>
  </si>
  <si>
    <t xml:space="preserve">   BR001937</t>
  </si>
  <si>
    <r>
      <t xml:space="preserve">CAMINHÃO - Conjunto caminhão com compactador de residuos sólidos montado;
- Caminhão leve novo, zero km, Ano 2017 ou 2017/2018;
- Potência mínima de 180 cv;
- PBT 16 ton;
- Cabine com barra de proteção nas portas, cintos de segurança de 03(três) pontos, bancos em tecido, regulagem de altura de direção. 
- Carga útil mínima de 4.800 kg. Motor diesel;
- Direção hidráulica, Ar Condicionado original do veículo;
- Com capacidade mínima de lixo compactado 15 m³, comandos hidráulicos para abertura, descarga e fechamento, com comando por alavancas;-Sinalização sonora de marcha ré, Bomba de acionamento acoplada diretamente a tomada de força do chassi ou por meio de cardan, depósito em chapa de aço sae 1010/20, trava e destrava manual da estrutura da porta traseira, acionado por cilindros hidráulicos, força de compactação mínima 8000 Kgf, força do escudo ejetor mínima 1300 Kgf;
- Caixa de chorume mín. 90 Litros;
- Teto em chapa lisa, cilindro de dupla ação e sistema de carregamento traseiro;
- Plataforma traseira para mín. 04 pessoas, garras de sustentação para operadores;
- Taxa de compactação 3:1;
- Iluminação na praça de carga traseira para trabalho noturno;
- Sinalização conforme normas de trânsito;
- Garantia mínima de 12 (doze) meses;
- Marca ofertada deverá possuir Assistência Técnica Autorizada no Estado de Alagoas.
</t>
    </r>
    <r>
      <rPr>
        <b/>
        <sz val="11"/>
        <rFont val="Times New Roman"/>
        <family val="1"/>
      </rPr>
      <t>(COTA DE 25% - Exclusivo para ME e EPP).</t>
    </r>
  </si>
  <si>
    <t xml:space="preserve">Bomba submersa monofasica 1 cv </t>
  </si>
  <si>
    <t>BOMBA SUBMERSA PEÇAS E ACESSÓRIOS. Para poços profundos. Diametro da bomba 3". Garantia mínima de 03 (três) meses.</t>
  </si>
  <si>
    <t>BR0150182</t>
  </si>
  <si>
    <r>
      <t xml:space="preserve">BOMBA SUBMERSA PEÇAS E ACESSÓRIOS. Para poços profundos. Diametro da bomba 3". Garantia mínima de 03 (três) meses. </t>
    </r>
    <r>
      <rPr>
        <b/>
        <sz val="11"/>
        <rFont val="Times New Roman"/>
        <family val="1"/>
      </rPr>
      <t>(COTA DE 25% - Exclusivo para ME e EPP).</t>
    </r>
  </si>
  <si>
    <t xml:space="preserve">Bomba submersa monofasica 2cv </t>
  </si>
  <si>
    <t xml:space="preserve"> BOMBA SUBMERSA PEÇAS E ACESSÓRIOS. Para poços profundos. Diametro da bomba  4". Garantia mínima de 03 (três) meses.</t>
  </si>
  <si>
    <r>
      <t xml:space="preserve"> BOMBA SUBMERSA PEÇAS E ACESSÓRIOS. Para poços profundos. Diametro da bomba  4". Garantia mínima de 03 (três) meses. </t>
    </r>
    <r>
      <rPr>
        <b/>
        <sz val="11"/>
        <rFont val="Times New Roman"/>
        <family val="1"/>
      </rPr>
      <t>(COTA DE 25% - Exclusivo para ME e EPP).</t>
    </r>
  </si>
  <si>
    <t>Caixa d'água de 10.000 litros</t>
  </si>
  <si>
    <t>CAIXA D´ÁGUA. Com estrutura (capitel) em concreto, com 6 metros de altura util, instalado na area de abrangencia da Codevasf em Alagoas. Reservatorio em fibra de vidro ou polietileno, com tampa. Garantia mínima de 12 (doze) meses.</t>
  </si>
  <si>
    <t>BR0150756</t>
  </si>
  <si>
    <r>
      <t xml:space="preserve">CAIXA D´ÁGUA. Com estrutura (capitel) em concreto, com 6 metros de altura util, instalado na area de abrangencia da Codevasf em Alagoas. Reservatorio em fibra de vidro ou polietileno, com tampa. Garantia mínima de 12 (doze) meses. </t>
    </r>
    <r>
      <rPr>
        <b/>
        <sz val="11"/>
        <rFont val="Times New Roman"/>
        <family val="1"/>
      </rPr>
      <t>(COTA DE 25% - Exclusivo para ME e EPP).</t>
    </r>
  </si>
  <si>
    <t>Caixa d'água de 15.000 litros</t>
  </si>
  <si>
    <t>CAIXA D´ÁGUA. Reservatorio em fibra de vidro ou polietileno, com tampa. Garantia mínima de 12 (doze) meses.</t>
  </si>
  <si>
    <r>
      <t>CAIXA D´ÁGUA. Reservatorio em fibra de vidro ou polietileno, com tampa. Garantia mínima de 12 (doze) meses.</t>
    </r>
    <r>
      <rPr>
        <b/>
        <sz val="11"/>
        <rFont val="Times New Roman"/>
        <family val="1"/>
      </rPr>
      <t xml:space="preserve"> (COTA DE 25% - Exclusivo para ME e EPP).</t>
    </r>
  </si>
  <si>
    <t>Motor estacionário para barco com rabeta.</t>
  </si>
  <si>
    <t>MOTOR ESTACIONARIO. Novo; Gasolina; 04 tempos; 163 cm³; Partida retrátil; Monocilíndrico, OHV; Inclinado 25°; Refrigeração forçada a ar;  Equipado com sensor de óleo; Rabeta: em aço, eixo em aço de ½”, comprimento total 2,5 m, hélice de alumínio. Garantia mínima de 01 (um) ano.</t>
  </si>
  <si>
    <t>BR0129895</t>
  </si>
  <si>
    <r>
      <t xml:space="preserve">MOTOR ESTACIONARIO. Novo; Gasolina; 04 tempos; 163 cm³; Partida retrátil; Monocilíndrico, OHV; Inclinado 25°; Refrigeração forçada a ar;  Equipado com sensor de óleo; Rabeta: em aço, eixo em aço de ½”, comprimento total 2,5 m, hélice de alumínio. Garantia mínima de 01 (um) ano. </t>
    </r>
    <r>
      <rPr>
        <b/>
        <sz val="11"/>
        <rFont val="Times New Roman"/>
        <family val="1"/>
      </rPr>
      <t>(COTA DE 25% - Exclusivo para ME e EPP).</t>
    </r>
  </si>
  <si>
    <t>Motor de popa</t>
  </si>
  <si>
    <t xml:space="preserve">MOTOR DE POPA. Novo; Combustível gasolina; Cabeça de força 6,0 Hp ou maior; RPM máximo: 4500 a 5500; Número de cilindros 02 ou mais; Cilindrada: 210 cc ou superior; Ciclo 2 ou 4 tempos; Tanque de combustível com capacidade para 10 litros ou superior incluso; Garantia mínima de fábrica de 01 (um) ano. </t>
  </si>
  <si>
    <t>BR0067555</t>
  </si>
  <si>
    <r>
      <t xml:space="preserve">MOTOR DE POPA. Novo; Combustível gasolina; Cabeça de força 6,0 Hp ou maior; RPM máximo: 4500 a 5500; Número de cilindros 02 ou mais; Cilindrada: 210 cc ou superior; Ciclo 2 ou 4 tempos; Tanque de combustível com capacidade para 10 litros ou superior incluso; Garantia mínima de fábrica de 01 (um) ano. </t>
    </r>
    <r>
      <rPr>
        <b/>
        <sz val="11"/>
        <rFont val="Times New Roman"/>
        <family val="1"/>
      </rPr>
      <t>(COTA DE 25% - Exclusivo para ME e EPP).</t>
    </r>
  </si>
  <si>
    <t>Automóvel utilitário de porte médio do tipo pick-up</t>
  </si>
  <si>
    <t>CARRO CARGA. Automóvel utilitário de porte médio do tipo pick-up, configurado na cor branca, 04 portas, tração 4 x 4, rodas de liga leve, de aro 17 ou 18, combustível Diesel, direção elétrica ou hidraulica, câmbio manual ou automático; freios preferencialmente a discos ou na dianteira com possibilidade de tambor na trazeira, com sistema ABS, protetor de caçamba, protetor do carter e caixa de transmissão, trava elétrica e vidro elétrico nas 4 portas, vidros com película de controle solar filtro de calor conf. Resolução Contran nº 253 e 254 - Denatran, retrovisores elétricos, sensor de estacionamento, conjunto de alto falantes e tweeters, sistema multimídia, airbag para motorista e pasageiros, apoios de cabeça, cinto de segurança retratil, 4 alças de segurança no teto, acabamento interno com porta objetos nas portas, revestimentos nos bancos tecido ou couro. Com as características técnicas:  Cilindrada mínima de 2.000 cm³, potência mínima de 175 cv, mínimo de 04 cilindros e 16 válvulas, torque mínimo de 40,0 Kgfm, turbo.  Novo Zero km, Ano 2017 ou 2017/2018. Garantia mínima de 01 (um) ano; a Marca ofertada deverá possuir Assistência Técnica Autorizada no Estado de Alagoas.</t>
  </si>
  <si>
    <t>BR0150462</t>
  </si>
  <si>
    <r>
      <t>CARRO CARGA. Automóvel utilitário de porte médio do tipo pick-up, configurado na cor branca, 04 portas, tração 4 x 4, rodas de liga leve, de aro 17 ou 18, combustível Diesel, direção elétrica ou hidraulica, câmbio manual ou automático; freios preferencialmente a discos ou na dianteira com possibilidade de tambor na trazeira, com sistema ABS, protetor de caçamba, protetor do carter e caixa de transmissão, trava elétrica e vidro elétrico nas 4 portas, vidros com película de controle solar filtro de calor conf. Resolução Contran nº 253 e 254 - Denatran, retrovisores elétricos, sensor de estacionamento, conjunto de alto falantes e tweeters, sistema multimídia, airbag para motorista e pasageiros, apoios de cabeça, cinto de segurança retratil, 4 alças de segurança no teto, acabamento interno com porta objetos nas portas, revestimentos nos bancos tecido ou couro. Com as características técnicas:  Cilindrada mínima de 2.000 cm³, potência mínima de 175 cv, mínimo de 04 cilindros e 16 válvulas, torque mínimo de 40,0 Kgfm, turbo.  Novo Zero km, Ano 2017 ou 2017/2018. Garantia mínima de 01 (um) ano; a Marca ofertada deverá possuir Assistência Técnica Autorizada no Estado de Alagoas.</t>
    </r>
    <r>
      <rPr>
        <b/>
        <sz val="11"/>
        <rFont val="Times New Roman"/>
        <family val="1"/>
      </rPr>
      <t xml:space="preserve"> (COTA DE 25% - Exclusivo para ME e EPP).</t>
    </r>
  </si>
  <si>
    <t>Automóvel de porte compacto do tipo hatch</t>
  </si>
  <si>
    <t>AUTOMÓVEL. Automóvel de porte compacto do tipo hatch, configurado na cor branca, 04 portas, rodas de aro 14 ou 15, combustível Flex, injeção multiponto, direção elétrica ou hidraulica, câmbio manual ou automático com mínimo de 5 marchas, freios preferencialmente a discos ou na dianteira com possibilidade de tambor na trazeira, com sistema ABS, protetor do carter, trava elétrica e vidro elétrico nas 4 portas, vidros com película de controle solar filtro de calor conf. Resolução Contran nº 253 e 254 - Denatran,  sensor de estacionamento, conjunto de alto falantes e tweeters, sistema de som, airbag para motorista e pasageiros, apoios de cabeça, cinto de segurança retratil, alças de segurança no teto, acabamento interno com porta objetos nas portas, revestimentos nos bancos tecido ou couro. Com as características técnicas:  Cilindrada mínima de 1.000 cm³, potência mínima de 76 cv, mínimo de 04 cilindros e 8 válvulas, torque mínimo de 9,8 Kgfm. Novo zero km, modelos 2017 ou 2017/2018. Garantia mínima de 01 (um) ano; a Marca ofertada deverá possuir Assistência Técnica Autorizada no Estado de Alagoas.</t>
  </si>
  <si>
    <t>BR150682</t>
  </si>
  <si>
    <r>
      <t xml:space="preserve">AUTOMÓVEL. Automóvel de porte compacto do tipo hatch, configurado na cor branca, 04 portas, rodas de aro 14 ou 15, combustível Flex, injeção multiponto, direção elétrica ou hidraulica, câmbio manual ou automático com mínimo de 5 marchas, freios preferencialmente a discos ou na dianteira com possibilidade de tambor na trazeira, com sistema ABS, protetor do carter, trava elétrica e vidro elétrico nas 4 portas, vidros com película de controle solar filtro de calor conf. Resolução Contran nº 253 e 254 - Denatran,  sensor de estacionamento, conjunto de alto falantes e tweeters, sistema de som, airbag para motorista e pasageiros, apoios de cabeça, cinto de segurança retratil, alças de segurança no teto, acabamento interno com porta objetos nas portas, revestimentos nos bancos tecido ou couro. Com as características técnicas:  Cilindrada mínima de 1.000 cm³, potência mínima de 76 cv, mínimo de 04 cilindros e 8 válvulas, torque mínimo de 9,8 Kgfm. Novo zero km, modelos 2017 ou 2017/2018. Garantia mínima de 01 (um) ano; a Marca ofertada deverá possuir Assistência Técnica Autorizada no Estado de Alagoas. </t>
    </r>
    <r>
      <rPr>
        <b/>
        <sz val="11"/>
        <rFont val="Times New Roman"/>
        <family val="1"/>
      </rPr>
      <t>(COTA DE 25% - Exclusivo para ME e EPP).</t>
    </r>
  </si>
  <si>
    <t>Barco de aluminio</t>
  </si>
  <si>
    <t xml:space="preserve">BARCO ALUMÍNIO. Novo; 05 (cinco) anos de garantia contra defeito de fabricação; Borda alta 0,52 cm ou superior; Porta tanque, viveiro, estrado em borracha anti derrapante; Construído em chapa naval 5052 H34 – ASTM, chapa na espessura de 1,2mm lateral e casco; 02 portas varas, 06 porta iscas, suporte de remo com 02 remos incluso; Capa protetora para o barco incluso; 04 fitas para prender o barco, cor branca; Comprimento mínimo de 4,90 m; Pontal mínimo de 0,60 m; Capacidade para 4 passageiros ou mais; Calado com 0,15m ou superior; Boca 1,38 m; Casco em alumínio liga naval, bancos com enchimento em isopor, âncora com cabo de 10,0 m. </t>
  </si>
  <si>
    <t>BR89826</t>
  </si>
  <si>
    <r>
      <t xml:space="preserve">BARCO ALUMÍNIO. Novo; 05 (cinco) anos de garantia contra defeito de fabricação; Borda alta 0,52 cm ou superior; Porta tanque, viveiro, estrado em borracha anti derrapante; Construído em chapa naval 5052 H34 – ASTM, chapa na espessura de 1,2mm lateral e casco; 02 portas varas, 06 porta iscas, suporte de remo com 02 remos incluso; Capa protetora para o barco incluso; 04 fitas para prender o barco, cor branca; Comprimento mínimo de 4,90 m; Pontal mínimo de 0,60 m; Capacidade para 4 passageiros ou mais; Calado com 0,15m ou superior; Boca 1,38 m; Casco em alumínio liga naval, bancos com enchimento em isopor, âncora com cabo de 10,0 m. </t>
    </r>
    <r>
      <rPr>
        <b/>
        <sz val="11"/>
        <rFont val="Times New Roman"/>
        <family val="1"/>
      </rPr>
      <t>(COTA DE 25% - Exclusivo para ME e EPP).</t>
    </r>
  </si>
  <si>
    <t>Berçário (Bolsão) para alevinagem</t>
  </si>
  <si>
    <t xml:space="preserve">BERÇÁRIO PARA ALEVINAGEM -  MATERIAL TELA EM POLIÉSTER RESISTENTE RAIOS ULTRAVIOLETAS, TIPO BOLSÃO, FORMATO LOSANGULAR ABERTURA 5MM, DIMENSÕES 1,80 X 1,80 X 1,10, CARACTERÍSTICAS ADICIONAIS COMEDOUROS PVC, MALHA 0,5 A 0,7MM, ALTURA Variando de 1.10 a 1.20 cm , confeccionado em tela plastificada de alta resistência, sendo 50 berçários com malha 3,0 a 4,0 mm e 60 berçários com malha 8,0 a 10,0 mm, com reforços nas ilhoses para amarração. Garantia mínima de 03 (três) meses. </t>
  </si>
  <si>
    <t>BR296350</t>
  </si>
  <si>
    <r>
      <t xml:space="preserve">BERÇÁRIO PARA ALEVINAGEM -  MATERIAL TELA EM POLIÉSTER RESISTENTE RAIOS ULTRAVIOLETAS, TIPO BOLSÃO, FORMATO LOSANGULAR ABERTURA 5MM, DIMENSÕES 1,80 X 1,80 X 1,10, CARACTERÍSTICAS ADICIONAIS COMEDOUROS PVC, MALHA 0,5 A 0,7MM, ALTURA Variando de 1.10 a 1.20 cm , confeccionado em tela plastificada de alta resistência, sendo 50 berçários com malha 3,0 a 4,0 mm e 60 berçários com malha 8,0 a 10,0 mm, com reforços nas ilhoses para amarração. Garantia mínima de 03 (três) meses. </t>
    </r>
    <r>
      <rPr>
        <b/>
        <sz val="11"/>
        <rFont val="Times New Roman"/>
        <family val="1"/>
      </rPr>
      <t>(COTA DE 25% - Exclusivo para ME e EPP).</t>
    </r>
  </si>
  <si>
    <t>Rede de arrasto c/ malha de 25mm</t>
  </si>
  <si>
    <t>REDE DE PESCA. De seda multifilamento; Altura 2,0 m; Malha 25,0 mm; Comprimento 30,0 m;  Com funil no meio; Completa (boias, chumbadas, corda, etc.). Garantia mínima de 03 (três) meses.</t>
  </si>
  <si>
    <t>BR107298</t>
  </si>
  <si>
    <r>
      <t>REDE DE PESCA. De seda multifilamento; Altura 2,0 m; Malha 25,0 mm; Comprimento 30,0 m;  Com funil no meio; Completa (boias, chumbadas, corda, etc.). Garantia mínima de 03 (três) meses.</t>
    </r>
    <r>
      <rPr>
        <b/>
        <sz val="11"/>
        <rFont val="Times New Roman"/>
        <family val="1"/>
      </rPr>
      <t xml:space="preserve"> (COTA DE 25% - Exclusivo para ME e EPP).</t>
    </r>
  </si>
  <si>
    <t>Tanque rede</t>
  </si>
  <si>
    <t>REDE COLETORA - REDE PARA PISCICULTURA- Medidas 2,0 x 2,0 x 1,3 m (altura) = 4 a 5,3 m³ úteis, de formato quadrado; Estrutura em tubo de alumínio reforçado, de alta sustentação e resistência, mantendo o formato cúbico do tanque rede, com 04 flutuadores de sustentação tipo bombona para cada tanque rede (total 1.200 flutuadores), com proteção anti-UV, com capacidade de suportar uma carga mínima de 400 kg, além do seu próprio peso; Tampa basculável galvanizada  ou alumínio, em arame fio 18 na  malha 25,0 mm, para impedir ataques de aves; Tela sanfonado retrátil: Malha 16,0 x 16,0 a 19,0 x 19,0 mm; Diâmetro do fio 1,6 a 2,0 mm, incluindo revestimento; Confeccionada em liga inoxidável destinada a construção naval ou arame galvanizado revestido em PVC super aderente e com proteção anti-UV, com garantia de não ressecamento quando submetido a exposição ao sol; Comedouro e coberta: Comedouros confeccionados em PVC, malha 3,0 a 5,0 mm, devendo ocupar, pelo menos, 2/3 da área do tanque tipo saia, altura entre 0,5 e 0,6 m; Coberta com 2,0 x 2,0 m, em PVC, 55 a 65% de sombreamento e com proteção anti-UV; Material complementar: Corda ou arame galvanizado revestido em PVC super aderente com proteção anti-UV, para fixação da tampa superior; Nylon para fixação do comedouro; Parafusos, porcas e arruelas em aço inoxidável, em caso de estrutura montável. Garantia mínima de 03 (três) meses.</t>
  </si>
  <si>
    <t>BR111180</t>
  </si>
  <si>
    <r>
      <t xml:space="preserve"> REDE COLETORA - REDE PARA PISCICULTURA- Medidas 2,0 x 2,0 x 1,3 m (altura) = 4 a 5,3 m³ úteis, de formato quadrado; Estrutura em tubo de alumínio reforçado, de alta sustentação e resistência, mantendo o formato cúbico do tanque rede, com 04 flutuadores de sustentação tipo bombona para cada tanque rede (total 1.200 flutuadores), com proteção anti-UV, com capacidade de suportar uma carga mínima de 400 kg, além do seu próprio peso; Tampa basculável galvanizada  ou alumínio, em arame fio 18 na  malha 25,0 mm, para impedir ataques de aves; Tela sanfonado retrátil: Malha 16,0 x 16,0 a 19,0 x 19,0 mm; Diâmetro do fio 1,6 a 2,0 mm, incluindo revestimento; Confeccionada em liga inoxidável destinada a construção naval ou arame galvanizado revestido em PVC super aderente e com proteção anti-UV, com garantia de não ressecamento quando submetido a exposição ao sol; Comedouro e coberta: Comedouros confeccionados em PVC, malha 3,0 a 5,0 mm, devendo ocupar, pelo menos, 2/3 da área do tanque tipo saia, altura entre 0,5 e 0,6 m; Coberta com 2,0 x 2,0 m, em PVC, 55 a 65% de sombreamento e com proteção anti-UV; Material complementar: Corda ou arame galvanizado revestido em PVC super aderente com proteção anti-UV, para fixação da tampa superior; Nylon para fixação do comedouro; Parafusos, porcas e arruelas em aço inoxidável, em caso de estrutura montável. Garantia mínima de 03 (três) meses. </t>
    </r>
    <r>
      <rPr>
        <b/>
        <sz val="11"/>
        <rFont val="Times New Roman"/>
        <family val="1"/>
      </rPr>
      <t>(COTA DE 25% - Exclusivo para ME e EPP).</t>
    </r>
  </si>
  <si>
    <t>Máquina forrageira/trituradora de forragens e cereais</t>
  </si>
  <si>
    <t xml:space="preserve">MÁQUINA PICADEIRA ENSILADEIRA. Recomendado para cortar e triturar forragens, moer sementes e cascas de cereais, milho debulhado, cana-de-açúcar, ramas de mandioca, capim, entre outros;  Motor elétrico 3,0 CV monofásico 220 volts, 50 a 60 HZ e rotação 3500 RPM; Com correias e polias; 10 martelos móveis; 02 Lâminas de corte (faca) em aço especial; 05 peneiras para cereais e forragens (3,0; 5,0; 8,0; 12,0 mm e lisa, ou medidas aproximadas); Com chave interruptora bipolar que permita isolação total e independente da posição do plugue da tomada; Com funil de grãos; Corpo construído em chapa de 4,25 mm e pintura com tinta a pó de poliéster polimerizado; Base de apoio adequada para máquina e motor. Garantia mínima de 06 (seis) meses. </t>
  </si>
  <si>
    <t>BR150155</t>
  </si>
  <si>
    <r>
      <t xml:space="preserve">MÁQUINA PICADEIRA ENSILADEIRA. Recomendado para cortar e triturar forragens, moer sementes e cascas de cereais, milho debulhado, cana-de-açúcar, ramas de mandioca, capim, entre outros;  Motor elétrico 3,0 CV monofásico 220 volts, 50 a 60 HZ e rotação 3500 RPM; Com correias e polias; 10 martelos móveis; 02 Lâminas de corte (faca) em aço especial; 05 peneiras para cereais e forragens (3,0; 5,0; 8,0; 12,0 mm e lisa, ou medidas aproximadas); Com chave interruptora bipolar que permita isolação total e independente da posição do plugue da tomada; Com funil de grãos; Corpo construído em chapa de 4,25 mm e pintura com tinta a pó de poliéster polimerizado; Base de apoio adequada para máquina e motor. Garantia mínima de 06 (seis) meses. </t>
    </r>
    <r>
      <rPr>
        <b/>
        <sz val="11"/>
        <rFont val="Times New Roman"/>
        <family val="1"/>
      </rPr>
      <t>(COTA DE 25% - Exclusivo para ME e EPP).</t>
    </r>
  </si>
  <si>
    <t>Motocicleta</t>
  </si>
  <si>
    <t xml:space="preserve">MOTOCICLETAS, MOTONETAS E BICICLETAS. Tipo street; Zero km com ano de fabricação/modelo 2017 ou 2017/2018; Motor a gasolina, de quatro tempos, arrefecido a ar e com cilindrada entre 120 e 125cc;
Potência de 10 CV ou superior; Transmissão de cinco velocidades; Sistema de partida elétrica; Capacidade mínima tanque combustível 13,0 litros; Com todos os equipamentos e acessórios exigidos pelo Código de Trânsito Brasileiro; A marca do veículo ofertado deverá possuir Assistência Técnica Autorizada (Concessionária) no Estado de Alagoas; Garantia mínima 12 (doze) meses, sem limite de quilometragem; Cor azul, branca ou preta. </t>
  </si>
  <si>
    <t>BR192340</t>
  </si>
  <si>
    <r>
      <t xml:space="preserve">MOTOCICLETAS, MOTONETAS E BICICLETAS. Tipo street; Zero km com ano de fabricação/modelo 2017 ou 2017/2018; Motor a gasolina, de quatro tempos, arrefecido a ar e com cilindrada entre 120 e 125cc;
Potência de 10 CV ou superior; Transmissão de cinco velocidades; Sistema de partida elétrica; Capacidade mínima tanque combustível 13,0 litros; Com todos os equipamentos e acessórios exigidos pelo Código de Trânsito Brasileiro; A marca do veículo ofertado deverá possuir Assistência Técnica Autorizada (Concessionária) no Estado de Alagoas; Garantia mínima 12 (doze) meses, sem limite de quilometragem; Cor azul, branca ou preta. </t>
    </r>
    <r>
      <rPr>
        <b/>
        <sz val="11"/>
        <rFont val="Times New Roman"/>
        <family val="1"/>
      </rPr>
      <t>(COTA DE 25% - Exclusivo para ME e EPP)</t>
    </r>
  </si>
  <si>
    <t>Automóvel leve tipo hatch</t>
  </si>
  <si>
    <t>AUTOMÓVEL. Automóvel leve tipo hatch, novo zero km; configurado na cor branca ou prata, 04 portas, capacidade para 5 passageiros; motor com no mínimo 4 cilindros 1.5 ou superior; combustível Flex (gasolina/álcool); potência mínima de 100 cv; porta-malas com capacidade mínima de 260 litros; transmissão mecânica com 5 ou 6 marchas sincronizadas à frente e 1 a ré; direção hidráulica; rodas em aço estampado 5.5x14" e pneus 175/65R14; estepe com as mesmas especificações das rodas e pneus; macaco, triângulo e chave de rodas; ar condicionado e vidros traseiros e dianteiros elétricos originais de fábrica; protetor de cárter e tapetes; MP3 player e rádio com 4 alto-falantes, tweeters e antena; película fumê com transparência permitida, nos vidros laterais e traseiro, conforme Resolução Contran nº 253 e 254 - Denatran; capacidade mínima do tanque de combustível de 45 litros; com todos os equipamentos e acessórios exigidos pelo Código Brasileiro de Trânsito; modelo e ano de fabricação vigente; garantia mínima de 01 (um) ano; a marca ofertada deverá possuir Assistência Técnica Autorizada no Estado de Alagoas.</t>
  </si>
  <si>
    <t>BR0150682</t>
  </si>
  <si>
    <r>
      <t xml:space="preserve">AUTOMÓVEL. Automóvel leve tipo hatch, novo zero km; configurado na cor branca ou prata, 04 portas, capacidade para 5 passageiros; motor com no mínimo 4 cilindros 1.5 ou superior; combustível Flex (gasolina/álcool); potência mínima de 100 cv; porta-malas com capacidade mínima de 260 litros; transmissão mecânica com 5 ou 6 marchas sincronizadas à frente e 1 a ré; direção hidráulica; rodas em aço estampado 5.5x14" e pneus 175/65R14; estepe com as mesmas especificações das rodas e pneus; macaco, triângulo e chave de rodas; ar condicionado e vidros traseiros e dianteiros elétricos originais de fábrica; protetor de cárter e tapetes; MP3 player e rádio com 4 alto-falantes, tweeters e antena; película fumê com transparência permitida, nos vidros laterais e traseiro, conforme Resolução Contran nº 253 e 254 - Denatran; capacidade mínima do tanque de combustível de 45 litros; com todos os equipamentos e acessórios exigidos pelo Código Brasileiro de Trânsito; modelo e ano de fabricação vigente; garantia mínima de 01 (um) ano; a marca ofertada deverá possuir Assistência Técnica Autorizada no Estado de Alagoas. </t>
    </r>
    <r>
      <rPr>
        <b/>
        <sz val="11"/>
        <rFont val="Times New Roman"/>
        <family val="1"/>
      </rPr>
      <t>(COTA DE 25% - Exclusivo para ME e EPP)</t>
    </r>
  </si>
  <si>
    <t>Caldeira Geradora de Vapor, tipo horizontal.</t>
  </si>
  <si>
    <t>CALDEIRA A VAPOR USO INDUSTRIAL -  Produção de vapor mínimo de 300 Kg/h, pressão máxima de trabalho entre 8 e 11 kgf/cm², pressão de teste hidrostático ± 10 Kgf/cm², combustível a lenha (bagaço de cana e casca de coco seco), consumo de lenha entre 0,06 e 0,08 m³/hora, superfície de aquecimento de 15 a 19 m², com 03 saídas de calor;Sistema de alimentação de água de alta pressão;Sistema de segurança composto de válvulas automáticas e manuais, manômetros, e sinal sonoro e painel de comando automático;Sistema de exaustão através de chaminé metálica com altura mínima de 6,0 m, 2,0 mm de espessura e mínimo 0,30 m de diâmetro; Sistema de limpeza que permita escovamento interno dos tubos e drenagem dos sedimentos da água.220 volts, trifásico.Com tubulação e conecções para acoplamento aos 4 fornos do tipo “Item 06”, em distância variando entre 4,0 e 6,0 m, com proteção térmica.Em conformidade com a NR 13, ASTM-A 283/285, ASTM-A-178 e A-1020 ou A-3. Garantia mínima de 9 meses, após montagem com teste do equipamento. Garantia mínima de 12 (doze) meses.</t>
  </si>
  <si>
    <t>BR076236</t>
  </si>
  <si>
    <t>Embaladeira/empacotadora/seladora automática de farinha e fécula de mandioca</t>
  </si>
  <si>
    <t>EMBALADEIRA/ EMPACOTADORA. Com temporizador, selador, datador e numerador; Pesagens de 500, 1.000 e 2.000g; Equipada com C.L.P; Dosador volumétrico; Anti estático e sugador para trabalhar com produtos que provocam poeira; Copo dosador volumétrico; Datador tipo rodstap; Motores elétricos (mono ou trifásico), 220 volts, completos (rolamentos, polias, correntes, etc.); Montagem e instalação. Garantia mínima de 12 (doze) meses.</t>
  </si>
  <si>
    <t>BR0015059</t>
  </si>
  <si>
    <t>Escavadeira Hidráulica</t>
  </si>
  <si>
    <t>ESCAVADEIRA HIDRAULICA. Escavadeira Hidráulica Nova, ano de fabricação/modelo 2017 ou 2017/2018, sobre esteiras, com cabine fechada e ar condicionado e estrutura protetora contra capotagem, equipada com assento ajustável com suspensão e cinto de segurança, motor diesel, potência líquida 110 HP ou unidade equivalente, capacidade volumétrica da caçamba mínima 1,0 m³, alcance de escavação mínimo 9,0m , profundidade de escavação mínimo 6,5 metros, força mínima de escavação da caçamba 120kn. Garantia mínima de 12 (doze) meses; Marca ofertada deverá possuir Assistência Técnica Autorizada no Estado de Alagoas ou nos estados circunvizinhos.</t>
  </si>
  <si>
    <t xml:space="preserve">BR130419 </t>
  </si>
  <si>
    <t>Rastelo</t>
  </si>
  <si>
    <t>RASTELO -  Rastelo tipo ancinho com 12 dentes; Ponta em aço SAE 1070; Cabo de madeira com 1,8 m ou superior. Garantia mínima de 03 (três) meses.</t>
  </si>
  <si>
    <t>BR0069116</t>
  </si>
  <si>
    <t>Foice</t>
  </si>
  <si>
    <t>FOICE -  Roçadeira curvilínea;  Fabricada em aço carbono de alta qualidade, temperado e pintura eletrostática a pó; Com cabo de madeira tamanho mínimo 91,0 cm. Garantia mínima de 03 (três) meses.</t>
  </si>
  <si>
    <t>BR0039535</t>
  </si>
  <si>
    <t>Cavador articulado</t>
  </si>
  <si>
    <t>CAVADEIRA ARTICULADA - Tipo boca de lobo, tamanho grande; Com cabos de madeira reforçados. Garantia mínima de 03 (três) meses.</t>
  </si>
  <si>
    <t>BR0150415</t>
  </si>
  <si>
    <t>Pá</t>
  </si>
  <si>
    <t>FERRAMENTA -  Dimensões: 320 X 270 mm; Cabo de madeira com 71,0cm; Terminal "D" em plástico. Garantia mínima de 03 (três) meses.</t>
  </si>
  <si>
    <t>BR0150659</t>
  </si>
  <si>
    <t>Copo para aplicação de iodo</t>
  </si>
  <si>
    <t>APLICADOR, MATERIAL POLIETILENO, USO P/ SANITIZANTE EM TETOS PARA ÚBERES, APLICAÇÃO PROCESSO DE ORDENHA, TIPO SEM RETORNO DE LÍQUIDO,  CAPACIDADE 350.  Garantia mínima de 03 (três) meses.</t>
  </si>
  <si>
    <t>BR411624</t>
  </si>
  <si>
    <t>Balde de ordenha inox de 15 litros</t>
  </si>
  <si>
    <t>BALDE ORDENHA -  MATERIAL AÇO INOXIDÁVEL, CAPACIDADE 15 LITROS, CARACTERÍSTICAS ADICIONAIS COM BICO E ALÇA. Garantia mínima de 03 (três) meses.</t>
  </si>
  <si>
    <t>BR0230102</t>
  </si>
  <si>
    <t>Aquecedor de água portátil</t>
  </si>
  <si>
    <t>AQUECEDOR DE ÁGUA ELÉTRICO - MATERIAL CORPO AÇO INOXIDÁVEL, TENSÃO 220V, POTÊNCIA MÍNINA DE 2000W, CARACTERÍSTICAS ADICIONAIS ISOLADO TERMICAMENTE COM DUPLA CAMADA DE ESPUMA DE, APLICAÇÃO PIAS, BIDÊS E LAVATÓRIOS. Garantia mínima de 03 (três) meses.</t>
  </si>
  <si>
    <t>BR0288436</t>
  </si>
  <si>
    <t>Lavador e descascador de mandioca INOX.</t>
  </si>
  <si>
    <t>DESCASCADOR INDUSTRIAL, NOME DESCASCADOR INDUSTRIAL.Com base construída em virga “U” de 6”, engrenagens em ferro fundido, medidas externas mínima (1,87 X 2,28 X 1,32 m); C/ rebolo em chapa de aço INOX AISI 304 perfurada (mínimo de 1,9 mm e furos de 19 mm), eixo com chuveiro interno, motor elétrico de 5 Hp 4 polos c/polia e chave elétrica de botão;C/ Carrinho de descarregamento em chapa de INOX AISI 304 perfurada, com rodízios (mínimo de 1,20 X 1,20 X 0,40 m), capacidade mínima de 600 Kg/hora. Garantia mínima de 12 (doze) meses.</t>
  </si>
  <si>
    <t>BR0150335</t>
  </si>
  <si>
    <t>Cocho para armazenamento e transporte INOX</t>
  </si>
  <si>
    <t>TANQUE -  Cocho para armazenagem e transporte de raízes, massa e farinha de mandioca, em chapa de aço INOX AISI 304 c/ espessura mínima de 1,5 mm, com rodízios e capacidade de armazenar 200 Kg ou superior, medidas mínimas de 1,60 X 0,60 X 0,35 m.</t>
  </si>
  <si>
    <t>BR150831</t>
  </si>
  <si>
    <t>Ralador e triturador de mandioca automático INOX.</t>
  </si>
  <si>
    <t xml:space="preserve"> RALADOR DE ALIMENTO. Higiênico, de alta produção, em chapa de aço inox c/ mínimo de 1,40 X 1,30 X 0,75 m, base em cantoneiras de ferro, caixa receptora em chapa de aço INOX AISI 304 espessura mínima de 1,5 mm, mínimo de 0,75 x 0,75 x 0,50 m, Bola de rodete em polietileno, mínimo de 0,20 X 0,40 m, c/ serras trocáveis em aço azul 5/8, mancais e rolamentos protegidos, com sistema de proteção para água e insetos, segurança do trabalho, com motor elétrico de no mínimo 7,0 Hp, capacidade de 2.000 Kg/hora. Garantia mínima de 12 (doze) meses.</t>
  </si>
  <si>
    <t>BR028401</t>
  </si>
  <si>
    <t>Prensa hidráulica INOX</t>
  </si>
  <si>
    <t>PRENSA HIDRAULICA / COMPONENTE -  Estrutura de ferro em perfil “U”, bomba hidráulica submersa à óleo c/ medidor de pressão, 02 barricas rotativas em aço INOX AISI 304, sistema de lubrificação c/ graxeiros, motor elétrico de 5 Hp, 4 polos, c/ polia e chave elétrica de botão, capacidade mínima de 1.200 kg/hora. Garantia mínima de 12 (doze) meses.</t>
  </si>
  <si>
    <t>BR017663</t>
  </si>
  <si>
    <t>Triturador/Esfarelador e desmembrador de massa INOX</t>
  </si>
  <si>
    <t>TRITURADOR OU MOINHO DE MARTELO - Triturador/Esfarelador e desmembrador de massa prensada de mandioca, estrutura em cantoneira de ferro, medidas mínimo de 1,10 x 0,55 x 0,65 m, com caixa de recepção em chapa de aço INOX AISI 304, medidas mínimo de 0,65 x 0,55 x 0,40 m, bolinete de polietileno (mínimo 0,35 x 0,17 m), serras trocáveis em aço azul 5/8, mancais, rolamentos, polias e correis reforçados, eixo desintegrador com 16 martelos trocáveis/fixo, tela p/ granulometria da massa em aço INOX AISI 304, motor elétrico de 5 Hp, 2 polos, c/ polia e chave elétrica de botão, capacidade de 1.500 Kg/hora. Garantia mínima de 12 (doze) meses.</t>
  </si>
  <si>
    <t>BR092045</t>
  </si>
  <si>
    <t>Peneira Elétrica INOX</t>
  </si>
  <si>
    <t>PENEIRA -  Peneira elétrica em chapa de aço INOX AISI 304 espessura mínima de 1,2 mm, dimensões mínimas de 1,20 x1,60 x 0,55 m. Garantia mínima de 03 (três) meses.</t>
  </si>
  <si>
    <t>BR150560</t>
  </si>
  <si>
    <t>Uniformizador de massa INOX</t>
  </si>
  <si>
    <t>TACHO - METAL / INOX -Uniformizador de massa pré-cozida de mandioca, estrutura em chapa de aço INOX AISI 304, espessura mínima de 1,50 mm, (1,25 x 1,00 x 0,50 m), cantoneiras de 1 ¼” x 3/16”, mancais, polias de alumínio, rolamentado, marteletes de barra chata trocáveis, conjunto de 03 peneiras (2,00 mm - 3,17 mm - 4,80 mm) em chapa de aço INOX AISI 304, espessura mínima de 0,90 mm, perfurada, com motor elétrico de 3 Hp, 4 polos, 220 volts, c/ polia e chave elétrica de botão, capacidade de 1.500 Kg/hora. Garantia mínima de 12 (doze) meses.</t>
  </si>
  <si>
    <t>BR061115</t>
  </si>
  <si>
    <t>RALADOR DE MANDIOCA (CAITITU). Ralador e triturador de mandioca automático, higiênico, de alta produção, em chapa de aço inox c/ mínimo de 1,40 X 1,30 X 0,75 m, base em cantoneiras de ferro, caixa receptora em chapa de aço INOX AISI 304 espessura mínima de 1,5 mm, mínimo de 0,75 x 0,75 x 0,50 m, Bola de rodete em polietileno, mínimo de 0,20 X 0,40 m, c/ serras trocáveis em aço azul 5/8, mancais e rolamentos protegidos, com sistema de proteção para água e insetos, segurança do trabalho, com motor elétrico de no mínimo 7,0 Hp, capacidade de 2.000 Kg/hora. Garantia mínima de 12 (doze) meses.</t>
  </si>
  <si>
    <t>BR094447</t>
  </si>
  <si>
    <t>Peneira Elétrica</t>
  </si>
  <si>
    <t xml:space="preserve"> PENEIRA. Peneira elétrica em chapa de ferro espessura mínima de 1,52 mm, dimensões mínimas de 1,20 x1,65 x 0,55 m, montada em armação de circulação de ferro com 02 caixas de peneira em tela de aço galvanizado, correia e protetor, motor monofásico de 1/2 Hp 4 polos, chave elétrica de botão, capacidade para 400 Kg/hora;Cocho em chapa de aço  (0,95 x 0,65 m), montado em armação de ferro, com caixa peneira e tela de aço galvanizado c/ correia e protetor, motor elétrico de 5 Hp com polia e chave elétrica de botão, 220 volts 4 polos; Capacidade para 400 Kg/hora. Garantia mínima de 12 (doze) meses.</t>
  </si>
  <si>
    <t xml:space="preserve">BR150560 </t>
  </si>
  <si>
    <t>Prensa manual tipo fuso</t>
  </si>
  <si>
    <t>PRENSA AXIAL MANUAL Prensa Manual, estrutura de ferro comcoluna dupla, nas dimensões 1,50 x 0,70 x 0,70 m, em chapa de ferro 6,35 mm, com 0,70 x 0,70 m, champrão  de 0,60 x 0,60 m em mqadeira, 6 grades, caixa de prensa e mão de força.  Capacidade mínima de 300 kg/hora. Garantia mínima de 12 (doze) meses.</t>
  </si>
  <si>
    <t>BR049930</t>
  </si>
  <si>
    <t>Cocho para massas com rodas</t>
  </si>
  <si>
    <t>COCHO - Cocho para armazenagem e transporte de raízes, massa e farinha de mandioca, em chapa de ferro c/ espessura mínima de 1,9 mm, com 3 rodízios e capacidade de armazenar 250 Kg ou superior, medidas mínimas de 1,60 X 0,65 X 0,35 m. Garantia mínima de 12 (doze) meses.</t>
  </si>
  <si>
    <t>Desistegrador de massas</t>
  </si>
  <si>
    <t xml:space="preserve"> MOINHO - Desintegrador (moinho), estrutura em chapa de aço, eixo com navalhas trocáveis, martelos fixos, telas em chapa perfuradas, cantoneiras de 1 ¼” x 3/16”, mancais, com motor elétrico de 3 Hp, 2 polos, 220 volts, c/ polia e chave elétrica de botão, capacidade de 400 Kg/hora. Garantia mínima de 12 (doze) meses.</t>
  </si>
  <si>
    <t>BR0150130</t>
  </si>
  <si>
    <t>Lavador e descascador de mandioca.</t>
  </si>
  <si>
    <t>DESCASCADOR INDUSTRIAL. Com base reforçada, engrenagens em ferro fundido, medidas externas mínima (1,38 X 1,10 X 2,80 m); C/ rebolo em chapa de ferro perfurada (mínimo de 1,9 mm e furos de 19 mm), eixo com chuveiro interno, motor elétrico de 5 Hp 4 polos c/polia e chave elétrica de botão;C/ Carrinho de descarregamento em chapa de aço perfurada, com rodízios (mínimo de 0,30 X 0,75 X 2,00 m), capacidade mínima de 600 Kg/hora. Garantia mínima de 12 (doze) meses.</t>
  </si>
  <si>
    <t>Casa de farinha  movel.</t>
  </si>
  <si>
    <t>CASA PRE - FABRICADA - Farinheira Móvel Movida a Grupo Gerador à Diesel, contendo os seguintes equipamentos: - Forno mecanizaado para torragem de farinha de mandioca, padrão definido acima, - Ralador e triturador de mandioca automático, padrão definido acima, - Peneira Elétrica,  padrão definido acima, - Cochos p/Transporte,  padrão definido acima, - Quadro elétrico, - Escada com degraus, -Grupo Gerador de 10 Kva Trifásico, acionado por motor diesel de 15 hp, refrigerado a água com partida elétrica, - Plataforma Móvel, rebocável, com engate para tracionamento, construido em cantoneira de 2 1/4, perfil"U" de 3 1/4 e chapa de 1/8, dimensões 2,10 x 5,60 m, suspensão com molas helicoidais, com 4 rodas aro 13 e pneus 165/13. Cobertura desmontável, construida em cano de 3/4, medindo 2,20 x 5,60 m, com lona reforçada, desmontável. Garantia mínima de 12 (doze) meses.</t>
  </si>
  <si>
    <t>BR0076872</t>
  </si>
  <si>
    <t>Compressor de ar</t>
  </si>
  <si>
    <t>COMPRESSOR DE AR. Pneumático; deslocamento teórico mínimo 60 pés³/min ou 1.700 L/min; pressão de operação mínima de 135 lbs/pol² ou 9,3 bar e máxima de 175 lbs/pol² ou 12 bar; rotação mínima 1.020 RPM;  Pistões 3 – W; motor elétrico (mono ou trifásico), 220 volts, 04 polos, com polias e correias; potência mínima do motor 15 HP ou 11,25 kw; volume de óleo 1.500 ml; volume de reserva mínima 425 L; lubrificado; com proteção térmica e registro de saída de ar; reservatório fabricado de acordo com a norma NR 13; válvula de segurança com certificação ASME; unidade compressora em ferro fundido. Garantia mínima de 12 (doze) meses.</t>
  </si>
  <si>
    <t>BR0103764</t>
  </si>
  <si>
    <t>Centrifuga extratora de Tapioca INOX</t>
  </si>
  <si>
    <t>CENTRIFUGA PARA COZINHA. Base em cantoneira de ferro, dimensões mínimas 1,72 x 0,85 x 0,70 m, mancal, polias, rolamento e correia, barrica tambor em aço INOX AISI 304, espessura 1,5 mm, (0,65 x 0,80 m), sistema de hélice acoplado e desmontável em inox, sistema de inclinação para descarga em 180º, sistema de limpeza, tela de segurança em chapa perfurada, espessura mínima de 1,2 mm, tela de classificação fio 0,10 mm, motor elétrico de 2 Hp, 2 polos, 220 volts, com polia acoplada e chave elétrica de botão, com moto-bomba periférica, conexões e  20,0 m de mangueira transada, com capacidade de 800 Kg/hora. Garantia mínima de 12 (doze) meses.</t>
  </si>
  <si>
    <t>BR0076899</t>
  </si>
  <si>
    <t xml:space="preserve">Exaustores eólicos </t>
  </si>
  <si>
    <t xml:space="preserve"> EXAUSTOR. Com suportes de nylon, rolamentos blindados, duto primário galvanizado, ralos de hastes tubulares de alumínio, pás aerodinâmicas (aletas) em alumínio laminado, discos com chapa de aço galvanizado ou superior com rebaixos, suporte de fixação interno em aço trefilado pintado com anticorrosivo, resistente a corrosão, vazão 4m³/hora dimensões básicas H 0,63 m, Extremidade 0,57 m, intermediária mais larga 0,90 m. Garantia mínima de 12 (doze) meses.</t>
  </si>
  <si>
    <t>BR0150721</t>
  </si>
  <si>
    <t>Balança plataforma eletrônica</t>
  </si>
  <si>
    <t>BALANCA TIPO PLATAFORMA - Balança 100 grs – 300 Kg, eletrônica, plataforma slim, divisão 50/100 gramas, teclado, display com led, comando de tara para descontar peso da embalagem, bateria interna, plataforma com mínimo de 400 x 600 mm, c/ coluna altura 900 mm, voltagem 220 volts, frequência de 50/60 Hz. - Backlight;Indicador de carga de bateria. Garantia mínima de 12 (doze) meses.</t>
  </si>
  <si>
    <t>BR0090930</t>
  </si>
  <si>
    <t>Máquina de costurar saco portátil.</t>
  </si>
  <si>
    <t>MAQUINA PARA EMPACOTAMENTO. Potência mínima de 90 watts, 220 volts, 50/60 Hz, peso máximo de 6,0 Kg, c/ acessórios, velocidade mínima de costura, 6 sacos /minuto, ponto corrente de fio único, com agulhas e corte automático da linha, cones para linha de até 250 gramas. Garantia mínima de 12 (doze) meses.</t>
  </si>
  <si>
    <t>BR019976</t>
  </si>
  <si>
    <t>Carrinho sacaria com pé para apoio.</t>
  </si>
  <si>
    <t>CARRINHO INDUSTRIAL Capacidade mínima de 300 Kg, 02 rodas pneumáticas (350 x 8), Tamanho mínimo 1,50 m x 0,50 m x 0,50 m (base frontal) ou superior. Garantia mínima de 12 (doze) meses.</t>
  </si>
  <si>
    <t>BR037427</t>
  </si>
  <si>
    <t>Eletroserra portátil.</t>
  </si>
  <si>
    <t>SERRA ELETRICA. Potência mínima de 1.850 watts, torque elevado, tanque de óleo de fácil acesso, sistema de auto lubrificação, sistema de tensionamento sem chave, sabre 14” (mínimo). Garantia mínima de 12 (doze) meses.</t>
  </si>
  <si>
    <t>BR0008524</t>
  </si>
  <si>
    <t>Mesas em aço inox.</t>
  </si>
  <si>
    <t xml:space="preserve"> MESA ESTRUTURA METALICA - REFEITORIO -  Tampo em aço inox polido (1,80 m x 0,65 m), espessura mínima de 0,8 mm, apoiado em perfis tipo “U” de 1,0 mm no mínimo, inox, pés tubulares de 1 ¼” polidos, com parede de 1,0 mm (mínimo), contraventados c/ tubos, sapatas reguláveis em nylon, com prateleira tubular ou quadrada de 5 tiras de tubos de 1”, totalmente em aço inox.</t>
  </si>
  <si>
    <t>BR0109398</t>
  </si>
  <si>
    <t>Lavadora de alta pressão.</t>
  </si>
  <si>
    <t>LAVADORA ALTA PRESSÃO Motor elétrico mínimo de 1450 watts, 220 volts; pressão de 1800 psi ou superior; vazão de 300 l/h ou superior; sistema "Stop Total"; protetor térmico; área de alcance de 8,5m ou superior; cabo elétrico de 5m ou maior e mangueira de 3m ou maior; suporte para cabo elétrico e mangueira; rodas e alça para o transporte; suporte para acessórios, bico vario; shampoozeira; agulha de limpeza. Garantia mínima de 12 (doze) meses.</t>
  </si>
  <si>
    <t>BR0150245</t>
  </si>
  <si>
    <t>Lavatório de botas</t>
  </si>
  <si>
    <t>LAVA BOTAS, MATERIAL AÇO INOX, TIPO SISTEMA DE CALHA PARA DUAS PESSOAS, APLICAÇÃO AGROINDÚSTRIA. Automático; Fabricado sob medida conforme normas exigidas; Lava botas Duplo; Aço inox. Garantia mínima de 12 (doze) meses.</t>
  </si>
  <si>
    <t>BR0270023</t>
  </si>
  <si>
    <t>Lavatório para mãos</t>
  </si>
  <si>
    <t>LAVATÓRIO Confeccionado em chapa de aço inox AISI 304; Dimensões  mínimas 580 x 540 x 480 (largura x comprimento x altura); Do tipo parede, acionamento por válvula de pé; Com saboneteira e bico. Garantia mínima de 12 (doze) meses.</t>
  </si>
  <si>
    <t>BR0150524</t>
  </si>
  <si>
    <t>Estante</t>
  </si>
  <si>
    <t>ESTANTE Em aço tratado com antiferruginoso por fosfatização e pintura epóxi pó por processo eletrostático; Alto; Cor cinza; 06 prateleiras; Chapa nº 24. Garantia mínima de 12 (doze) meses.</t>
  </si>
  <si>
    <t>BR0150508</t>
  </si>
  <si>
    <t>Armário de aço para vestiário</t>
  </si>
  <si>
    <t>ARMARIO PARA ROUPA. Armário de aço para vestiário tipo roupeiro 12 portas, dimensões mínimas H 1,99 x L 0,92 x P 0,42, com 12 compartimentos, com pistões para cadeados, pintura eletrostática na cor cinza. Garantia mínima de 12 (doze) meses.</t>
  </si>
  <si>
    <t>BR20443</t>
  </si>
  <si>
    <t>Estação de trabalho</t>
  </si>
  <si>
    <t>ESTAÇÃO TRABALHO - Com mesa de atendimento e de computador acoplados; Dimensões 1,45 x 1,65 m; Revestida em BP de maior resistência ou em laminado na cor cinza; Tampos em MDF espessura 15,0 mm; Gaveta com chaves e corrediças metálicas; Prateleira do teclado com corrediça metálica. Garantia mínima de 12 (doze) meses.</t>
  </si>
  <si>
    <t>BR0150057</t>
  </si>
  <si>
    <t>Cadeira Secretária</t>
  </si>
  <si>
    <t>CADEIRA ESCRITORIO Cadeira secretária giratória com braços regulagem de altura a gás, cadeira para escritório, com rodízios e apoios de braços, base em aço e acabamento em couro ecológico, suporta até 110 kg; altura regulável a gás; um produto resistente e confortável; medidas mínimas: encosto - H 0,50 m x L 0,44 m; assento – P 0,48 m x L 0,46 m, altura do assento – 0,50 m. Garantia mínima de 12 (doze) meses.</t>
  </si>
  <si>
    <t>BR0020680</t>
  </si>
  <si>
    <t>Aparelho Ar Condicionado SPLIT 12.000 BTU</t>
  </si>
  <si>
    <t>APARELHO AR CONDICIONADO. Capacidade refrigeração 12.000 btus, tenção 220, frio, tipo SPLIT, características adicionais 1 automático, controle remoto, selo PROCEL. Garantia mínima de 12 (doze) meses.</t>
  </si>
  <si>
    <t>BR0150112</t>
  </si>
  <si>
    <t>Forno mexedor elétrico</t>
  </si>
  <si>
    <t>FORNO A ELETRICIDADE PARA COZINHA -  Motor 220 volts, mono ou trifásico; Potência mínima 1,0 CV; Construído em chapa de ferro de ¼ e laterais de chapa 1/8; 30,0 cm de profundidade; Reforçado por cantoneiras.</t>
  </si>
  <si>
    <t>BR0046730</t>
  </si>
  <si>
    <t>Freezer horizontal</t>
  </si>
  <si>
    <t>FREEZER DOMESTICO Capacidade mínima 340 litros; -Duas portas com abertura basculante; -220 volts; -Classificação energética, de acordo com especificações do PROCEL; -Degelo manual; -Condensador embutido; -Menor nível de ruído; -Cestos de estocagem; -Dreno frontal para facilitar o degelo e a limpeza; -Gabinetes externos e internos em chapa de aço pintada; -Grades removíveis para aumento do espaço interno; -Tampas balanceadas e com chave para travamento do freezer; -Puxadores práticos; -Cantos arredondados; -04 pés com rodízios reguláveis; -Motor sem conter CFC; -Sistema dupla função, podendo ser utilizado como freezer (-18 a -22ºC) ou conservador (2 a 8ºC); Cor branco. Garantia mínima de 12 (doze) meses.</t>
  </si>
  <si>
    <t>BR037680</t>
  </si>
  <si>
    <t>Bebedouro elétrico</t>
  </si>
  <si>
    <t>BEBEDOURO DE AGUA REFRIGERADO FIXO De pressão; Com capacidade de armazenamento de no mínimo, 8 litros de água gelada e filtrada por hora; Com duas torneiras, uma para copo e outra para esguicho; Com regulagem interna do jato; Tampa em aço inoxidável; Gabinete em chapa de aço com pintura anticorrosiva, na cor clara; Altura 97,5 cm; Compressor de 1/10 hp; 220v, 60 hz. Garantia mínima de 12 (doze) meses.</t>
  </si>
  <si>
    <t>BR0068608</t>
  </si>
  <si>
    <t>Encanteirador para Microtrator</t>
  </si>
  <si>
    <t>CANTEIRADEIRA-  Ano 2017 ou 2017/2018; -Encanteirador para Enxada Rotativa do Microtrator; Potência máxima requerida 14cv; Para a execução de canteiros para plantio de hortaliças; Profundidade de trabalho de 0,35m ou maior; Garantia mínima de 12 (doze) meses; Marca ofertada deverá possuir Assistência Técnica Autorizada no Estado de Alagoas.</t>
  </si>
  <si>
    <t>BR98647</t>
  </si>
  <si>
    <t>Caixa d'água</t>
  </si>
  <si>
    <t>CAIXA D´ÁGUA. De fibra de vidro; Capacidade mínima de 1.000 litros; Com tampa; Composição em resina resistente, fibra de vidro resistente e durável, inodora e anti proliferação de fungos. Garantia mínima de 12 (doze) meses.</t>
  </si>
  <si>
    <t>CAIXA D´ÁGUA. De fibra de vidro; Capacidade mínima de 500 litros; Com tampa; Composição em resina resistente, fibra de vidro resistente e durável, inodora e anti proliferação de fungos. Garantia mínima de 12 (doze) meses.</t>
  </si>
  <si>
    <t>Tarrafa</t>
  </si>
  <si>
    <t>REDE PESCA, NOME REDE DE PESCA. Fio 40; Malha 20,0 mm; Altura 2,70 m; Com roda de 22,0 m. Garantia mínima de 03 (três) meses.</t>
  </si>
  <si>
    <t>Corda</t>
  </si>
  <si>
    <t>CORDA, NOME CORDA DE NAILON (NYLON). Trançada polipropileno; 18,0 mm; Rolo com 250 m; Cor azul. Garantia mínima de 03 (três) meses.</t>
  </si>
  <si>
    <t>BR005924</t>
  </si>
  <si>
    <t>Balsa de manejo</t>
  </si>
  <si>
    <t>BALSA PNEUMATICA. Balsa de manejo Nova; Coberta com sombrite de 50 - 60% de sombreamento 2,0 x 2,70 m;Colunas em tubos galvanizados de 2" e armação (tesouras) em tubos de 1" e ¾"; Piso em madeira resistente a água; Sistema de flutuação em tambores plásticos de 200 litros, que suportem o peso da estrutura e demais manejo que serão realizados (tanques rede, peixes e pessoas); Estrutura "H" nas dimensões de 8 m x 6 m em vergalhões U reforçados e tubos de 1" unidos com solda de alta performance; 02 roldanas para levantamento dos tanques rede; Toda estrutura metálica pintada com epóxi naval azul; Deverão está incluso as poitas com cordas suficientes para fixação dessa estrutura nos corpos d´água; Manual de montagem de fácil entendimento, com figuras e planta baixa. Garantia mínima de 12 (doze) meses.</t>
  </si>
  <si>
    <t>BR990</t>
  </si>
  <si>
    <t>Caixa termica</t>
  </si>
  <si>
    <t>CAIXA TERMICA. Capacidade mínima 100 litros; Caixa externa confeccionada em chapa galvanizada fosfotizada 0,45 mm, com eletrostática (pó); Caixa interna em chapa galvanizada 0,45 mm, estanhada em suas extremidades externas e acabamento em borracha sintética em suas extremidades internas; Isolamento em poliestireno de alta densidade tipo P1 50,0 mm na caixa e 40,0 mm na tampa; Dobradiça reforçada tipo L, com descanso para tampa; Alça retrátil reforçada, para melhor empunhadura; Fecho rápido de pressão com porta cadeado; Cantoneira (mata-junta) nas extremidades da tampa e do gabinete para maior acabamento e durabilidade;Dreno para escoamento de água; Dimensões mínimas interna: 70,0 x 39,0 x 38,0cm. Garantia de 03 meses. Garantia mínima de 12 (doze) meses.</t>
  </si>
  <si>
    <t>BR112836</t>
  </si>
  <si>
    <t>Puçá</t>
  </si>
  <si>
    <t>REDE PUÇÁ. Circular com 40,0 a 50,0 cm de diâmetro; Com cabo fixo de alumino com 1,0 m; Malha de alta qualidade e macia de 15,0 mm, rede funda; Em alumínio reforçado. Garantia mínima de 03 (três) meses.</t>
  </si>
  <si>
    <t>BR150181</t>
  </si>
  <si>
    <t>Boia de Sinalização</t>
  </si>
  <si>
    <t>BOIA DE SINALIZAÇÃO. Utilizada para sinalizar cultivos de peixes; Em polietileno de alta densidade PEAD, com aditivos que protegem contra raios UV; Boia de duas orelhas diâmetro 37,0 cm, capacidade 36 litros; Cor laranja. Garantia mínima de 03 (três) meses.</t>
  </si>
  <si>
    <t>BR52366</t>
  </si>
  <si>
    <t>Boia de amarração e demarcação</t>
  </si>
  <si>
    <t>BOIA DE SINALIZAÇÃO. Utilizada para sustentar as estruturas de flutuação na superfície; Em polietileno de alta densidade PEAD, com aditivos que protegem contra raios UV; Boia de duas orelhas diâmetro 50,0 cm, capacidade 65 litros; Cor amarela. Garantia mínima de 03 (três) meses.</t>
  </si>
  <si>
    <t>Caixa plástica (contentor)</t>
  </si>
  <si>
    <t xml:space="preserve"> CAIXA DE PLASTICO. Tipo contentor para hortifrutigranjeiros; Vazada; Dimensões mínimas: externas (comprimento 556 mm, largura 360 mm, altura total 310 mm, encaixe 10 mm) internas (comprimento 515 mm, largura 320 mm e altura interna 300 mm); Capacidade mínima 49 litros; Fabricada em PEAD; Com alça reforçada; Na cor Branco; Totalmente higienizável em atendimento às Normas de Vigilância Sanitária. Garantia mínima de 03 (três) meses.</t>
  </si>
  <si>
    <t>BR108898</t>
  </si>
  <si>
    <t>Medidor de oxigênio dissolvido</t>
  </si>
  <si>
    <t>OXÍMETRO DIGITAL. Digital;  Portátil; À prova d'água; Display duplo de cristal líquido “LCD”;Oxigênio dissolvido (OD) 0 a 20 mg/litro; Oxigênio do ar 0 a 100% (referência);Temperatura 0 a 50º C;  Resolução: OD 0,1 mg/litro, oxigênio no ar 0,1% O2 e temperatura 0,1º C;Precisão OD +/- 0,4 mg/litro e oxigênio no ar +/- 0,8º C/1,5º F; Sensor de oxigênio tipo polarográfico com sensor de temperatura embutido; Compensação de temperatura 0º a 540º C (ajuste automático);Memória máxima e mínima; Desligamento automático ou manual;Data hold: congela o valor no display; Tempo de amostragem aproximado 1 segundo; Umidade de operação &lt; 80% UR; Alimentação 04 pilhas de 1,5 V; Com solução eletrolítica, maleta para transporte e manual de operação. Garantia mínima 06 (seis) meses.</t>
  </si>
  <si>
    <t>BR150685</t>
  </si>
  <si>
    <t>Automóvel leve tipo sedã</t>
  </si>
  <si>
    <t>AUTOMÓVEL. Automóvel leve tipo sedã, novo zero km; configurado na cor branca ou prata, 04 portas, capacidade para 5 passageiros; motor 1.4 turbo ou 2.0 aspirado; combustível Flex (gasolina/álcool); potência mínima de 150 cv; câmbio manual de 5 a 7 marchas a frente e 1 a ré ou automático; sistema de freio a disco nas 4 rodas com ABS/EBD e EBA; direção hidráulica ou elétrica, controle de tração e estabilidade; suspensão dianteira com buchas hidráulicas e barra estabilizadora; suspensão traseira com barras estabilizadoras; ar condicionado e vidros elétricos dianteiros e traseiros originais de fábrica; capacidade mínima do porta-malas de 440 litros; rodas de liga leve com aro de 16 polegadas; pneus radiais compatíveis com as rodas; estepe com as mesmas especificações das rodas e pneus; macaco, triângulo e chave de rodas; tapetes e protetor do cárter; regulagem do retrovisor elétrica; computador de bordo; farol de neblina; ajuste de altura do volante; trava elétrica e alarme antifurto; MP3 player, entrada USB, rádio com 4 alto-falantes, tweeters e antena; banco do motorista com ajuste de altura; banco traseiro rebatível; película fumê com transparência permitida, nos vidros laterais e traseiro, conforme Resolução Contran nº 253 e 254 - Denatran; sensor de estacionamento; capacidade mínima do tanque de combustível de 50 litros; com todos os equipamentos e acessórios exigidos pelo Código Brasileiro de Trânsito (air bag duplo, cintos de segurança, extintor e outros); modelos e ano de fabricação vigente; garantia mínima de 01 (um) ano; a marca ofertada deverá possuir Assistência Técnica Autorizada no Estado de Alagoas.</t>
  </si>
  <si>
    <t>Automóvel leve tipo pick up</t>
  </si>
  <si>
    <t>AUTOMÓVEL. Automóvel leve tipo pick up, novo zero km; configurado na cor branca ou prata; cabine simples para 2 pessoas; motor 1.4 ou superior; combustível Flex (gasolina/álcool); potência mínima de 100 cv; transmissão mecânica com 5 marchas a frente e 1 a ré; direção hidráulica; ar condicionado e vidros elétricos originais de fábrica; travas elétricas; alarme; MP3 player e rádio com 2 alto-falantes, tweeters e antena; protetor de cárter e tapetes; rodas em aço estampado 5.5x14" e pneus 175/65 R14; estepe com as mesmas especificações das rodas e pneus; macaco, triângulo e chave de rodas;  película fumê com transparência permitida, nos vidros laterais e traseiro, conforme Resolução Contran nº 253 e 254 - Denatran; grade protetora do vidro traseiro; caçamba com protetor e ganchos para amarração; caçamba com capacidade mínima de carga de 700 kg; capota marítima; capacidade mínima do tanque de combustível de 50 litros; com todos os equipamentos e acessórios exigidos pelo Código Brasileiro de Trânsito; modelo e ano de fabricação vigente; garantia mínima de 01 (um) ano; a marca ofertada deverá possuir Assistência Técnica Autorizada no Estado de Alagoas.</t>
  </si>
  <si>
    <t>Veículo automotor tipo Van/Minibus</t>
  </si>
  <si>
    <t>VEÍCULO VAN. tipo van/minibus, novo zero km; configurado na cor branca ou prata; capacidade mínima de 15 passageiros mais 1 motorista; bancos/assentos de passageiros reclináveis ergonômicos e confortáveis; teto alto; vão mínimo da porta lateral de 1760 x 1260 mm (largura x altura); carga útil mínima de 1540 kg; motor de 4 cilindros, com potência mínima de 127 cv; combustível diesel S-10; torque mínimo de 32,6 kgf/m; alternador de 14 V 220 A; bateria 12 V 95 Ah; câmbio mecânico de 5 ou 6 marchas a frente e 1 a ré; direção hidráulica; tração traseira; suspensão dianteira independente com molas transversais parabólicas, amortecedores hidráulicos de duplo efeito e barra estabilizadora; suspensão traseira rígida com molas parabólicas, amortecedores hidráulicos de duplo efeito e barra estabilizadora; capacidade mínima do tanque de combustível de 75 litros; rodado duplo ou simples; pneus 195/75 R16C; estepe com as mesmas especificações dos pneus e rodas; freio hidráulico de duplo circuito com servo depressão, a disco em todas as rodas com discos frontais autoventilados; controle de estabilidade; controle antibloqueio de freios (ABS); controle de tração; servofreio de emergência (BAS); air bags para motorista e passageiros da frente; ar condicionado original de fábrica de alta performance com saídas no painel e no teto; volante com ajuste de altura e profundidade; vidros dianteiros elétricos; espelhos retrovisores elétricos; Rádio AM/FM com CD MP3, USB, cartão de memória SD e sistema de som; faróis de neblina; desembaçador de vidro traseiro; roda de liga leve ou aço estampado de 16"; tacógrafo digital; macaco, triângulo e chave de rodas; com todos os equipamentos e acessórios exigidos pelo Código Brasileiro de Trânsito; modelo e ano de fabricação vigente; garantia mínima de 01 (um) ano; a marca ofertada deverá possuir Assistência Técnica Autorizada no Estado de Alagoas.</t>
  </si>
  <si>
    <t>BR0150068</t>
  </si>
  <si>
    <t>Caminhão de carroceria aberta de madeira</t>
  </si>
  <si>
    <t>CAMINHÃO. tipo carroceria aberta de madeira, novo zero km; motor a diesel de 4 cilindros em linha, tração 4x2, potência de 156 cv a 2200 RPM ou superior; sistema de injeção eletrônica; manual mecânico de 5 marchas a frente e 1 a ré; acelerador eletrônico; embreagem de acionamento hidráulico; banco do motorista com suspensão a ar; MP3 player, entrada USB, rádio com 4 alto-falantes, tweeters e antena; ar condicionado e vidros elétricos originais de fábrica; cabine com isolamento termoacústico; computador de bordo com sistema detector de falhas do motor; tacógrafo digital; controle de tração; sistema elétrico de 12 ou 24 V; alternador 14/90 ou 28/80 (V/A); rodas em aço estampado 17,5" x 6,75", pneus 235/75R17.5; freios de serviço a ar, tipo "S" cam com circuito duplo, dianteiros e traseiros a tambor e ABS/ASR/EBD; freio de estacionamento a ar com molas acumuladoras e atuação nas rodas traseiras; freio motor válvula tipo borboleta no tubo de escapamento com acionamento eletropneumático; direção hidráulica com esferas recirculantes; peso bruto total (PBT) homologado de 9.600 kg ou superior; capacidade mínima do tanque de combustível de 150 litros; reservatório de ARLA32 mínimo de 25 litros; tapetes; estepe com as mesmas especificações das rodas e pneus; macaco, chave de rodas e triângulo; sirene de alerta de ré; película fumê com transparência permitida, nos vidros laterais e traseiro; com todos os equipamentos e acessórios exigidos pelo Código Brasileiro de Trânsito (cintos de segurança, extintor e outros); equipado com carroceria aberta de madeira de lei de ótima qualidade e de acordo com a norma do CONTRAN; chassi e travessas metálicas; modelo e ano de fabricação vigente; garantia mínima de 01 (um) ano; a marca ofertada deverá possuir Assistência Técnica Autorizada no Estado de Alagoas.</t>
  </si>
  <si>
    <t>BR001937</t>
  </si>
  <si>
    <t>Retroescavadeira hidráulica de pneus</t>
  </si>
  <si>
    <t>RETROESCAVADEIRA hidráulica; de pneus; nova zero km; ano de fabricação e modelo vigentes; potência bruta de 80 HP ou superior; motor diesel S-10, turbo alimentado; peso operacional mínimo de 7100 kg; profundidade mínima de escavação de 4,30 m; altura mínima de descarga de 2,70 m; transmissão sincronizada mínimo de 4 marchasà frente e à ré, com bloqueio de diferencial; ângulo negativo de transporte; caçamba frontal de 82" (coroada de capacidade mínima de 0,90 m³) e caçamba padrão de retro de 0,3 m³, com comando de retro de alavancas; tração 4x4; direção hidráulica; cabine fechada com ar condicionado, original de fábrica; limpadores de vidros externos; banco regulável com cinto de segurança; capacidade mínima do tanque de combustível de 150 litros; estrutura protetora contra capotagem, luzes de serviço direcionais e faróis de serviço na dianteira, traseira e laterais; alarme de marcha a ré; a marca ofertada deverá possuir Assistência Técnica Autorizada no Estado de Alagoas ou em estados circuvizinhos, com distância máxima da sede do município de Penedo/AL de 500 km; garantia mínima de 1 (um) ano, sem limite de horas-máquina.</t>
  </si>
  <si>
    <t>BR0073768</t>
  </si>
  <si>
    <t>Seringa Dosadora Automática (pistola) 50ml</t>
  </si>
  <si>
    <t>SERINGA, MATERIAL LATÃO CROMADO, CAPACIDADE 50, TIPO BICO ADAPTÁVEL À AGULHA METÁLICA OU BICO DOSADOR, CARACTERÍSTICAS ADICIONAIS C/ TUBO DE VIDRO E JOGO DE BORRACHA, USO TIPO PISTOLA USO VETERINÁRIO. Em Alumínio de alta resistência e latão cromado, para temperaturas extremas; Tubo de vidro temperado esterilizável; Dosador de alta precisão: de 1 a 5 ml, com intervalos de 1 ml; Fácil regulagem e visualização; Encaixe de fácil manuseio; Indicado para vacinação com medicamentos até 50 ml de dosagem; Desenho ergométrico: empunhadura anatômica; 12 agulhas hipodérmicas; Jogo de borrachas vulcanizadas. Garantia mínima de 03 (três) meses.</t>
  </si>
  <si>
    <t>BR0296097</t>
  </si>
  <si>
    <t>OBSERVAÇÕES:</t>
  </si>
  <si>
    <t>Para composição dos preços deste Termo de Referência, foram utilizados cotações do SINAPE, ORSE e pequisa de mercado (COTAÇÕES).</t>
  </si>
  <si>
    <t>Os itens 01, 03, 05, 07, 09, 11, 13, 15, 17, 19, 21, 23, 25, 27, 29, 31, 33, 35, 37, 39, 41, 43, 45, 47, 49, 51, 53, 55, 57, 59, 61, 63, 65, 67, 69, 71, 73, 75, 77, 79, 81, 83, 85, 87, 89, 91, 92 e 93 são de concorrência livre;</t>
  </si>
  <si>
    <t>Os itens 02, 04, 06, 08, 10, 12, 14, 16, 18, 20, 22, 24, 26, 28, 30, 32, 34, 36, 38, 40, 42, 44, 46, 48, 50, 52, 54, 56, 58, 60, 62, 64, 66, 68, 70, 72, 74, 76, 78, 80, 82, 84, 86, 88 e 90 são da cota para ME, EPP e SC (art. 8º do Decreto nº 8.538/15);</t>
  </si>
  <si>
    <t>Os itens de 94 a 151 são de concorrência apenas de ME, EPP e SC (art. 6º do Decreto nº 8.538/15).</t>
  </si>
  <si>
    <t>Penedo – DF, ___ de ____________ de 2017.</t>
  </si>
  <si>
    <t>Assinatura e Carimbo do(a) Responsável</t>
  </si>
  <si>
    <t>CRONOGRAMA FISICO-FINANCEIRO</t>
  </si>
  <si>
    <t>Meses (% e R$)</t>
  </si>
  <si>
    <t>Total %</t>
  </si>
  <si>
    <t>TOTAL</t>
  </si>
  <si>
    <t xml:space="preserve">Utensílios/apetrechos para agricultura, aquicultura e pesca </t>
  </si>
  <si>
    <t>GARANTIA MINIMA DE 03 MESES</t>
  </si>
  <si>
    <t>ITEM</t>
  </si>
  <si>
    <t>DESCRIÇÃO</t>
  </si>
  <si>
    <t>QUANTIDADES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</si>
</sst>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quot;\ * #,##0.00_-;\-&quot;R$&quot;\ * #,##0.00_-;_-&quot;R$&quot;\ * &quot;-&quot;??_-;_-@_-"/>
  </numFmts>
  <fonts count="11" x14ac:knownFonts="1">
    <font>
      <sz val="11"/>
      <color theme="1"/>
      <name val="Calibri"/>
      <family val="2"/>
      <scheme val="minor"/>
    </font>
    <font>
      <b/>
      <sz val="14"/>
      <name val="Times New Roman"/>
      <family val="1"/>
    </font>
    <font>
      <b/>
      <sz val="11"/>
      <name val="Times New Roman"/>
      <family val="1"/>
    </font>
    <font>
      <sz val="11"/>
      <name val="Times New Roman"/>
      <family val="1"/>
    </font>
    <font>
      <sz val="10"/>
      <name val="Times New Roman"/>
      <family val="1"/>
    </font>
    <font>
      <sz val="12"/>
      <name val="Times New Roman"/>
      <family val="1"/>
    </font>
    <font>
      <b/>
      <sz val="12"/>
      <color indexed="8"/>
      <name val="Times New Roman"/>
      <family val="1"/>
    </font>
    <font>
      <sz val="12"/>
      <color indexed="8"/>
      <name val="Times New Roman"/>
      <family val="1"/>
    </font>
    <font>
      <b/>
      <sz val="14"/>
      <color indexed="8"/>
      <name val="Times New Roman"/>
      <family val="1"/>
    </font>
    <font>
      <sz val="11"/>
      <color theme="1"/>
      <name val="Calibri"/>
      <family val="2"/>
      <scheme val="minor"/>
    </font>
    <font>
      <sz val="11"/>
      <color theme="1"/>
      <name val="Times New Roman"/>
      <family val="1"/>
    </font>
  </fonts>
  <fills count="12">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C000"/>
        <bgColor indexed="64"/>
      </patternFill>
    </fill>
    <fill>
      <patternFill patternType="solid">
        <fgColor theme="6" tint="0.39997558519241921"/>
        <bgColor indexed="64"/>
      </patternFill>
    </fill>
    <fill>
      <patternFill patternType="solid">
        <fgColor rgb="FF00B0F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9" fillId="0" borderId="0" applyFont="0" applyFill="0" applyBorder="0" applyAlignment="0" applyProtection="0"/>
  </cellStyleXfs>
  <cellXfs count="96">
    <xf numFmtId="0" fontId="0" fillId="0" borderId="0" xfId="0"/>
    <xf numFmtId="0" fontId="2" fillId="0" borderId="1" xfId="0" applyFont="1" applyBorder="1" applyAlignment="1">
      <alignment horizontal="center" vertical="center" wrapText="1"/>
    </xf>
    <xf numFmtId="44" fontId="2" fillId="0" borderId="1" xfId="1" applyFont="1" applyBorder="1" applyAlignment="1">
      <alignment horizontal="center" vertical="center"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44" fontId="3" fillId="0" borderId="1" xfId="1" applyFont="1" applyBorder="1" applyAlignment="1">
      <alignment horizontal="center" vertical="center" wrapText="1"/>
    </xf>
    <xf numFmtId="44" fontId="3" fillId="4" borderId="1" xfId="1"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center" vertical="center"/>
    </xf>
    <xf numFmtId="44" fontId="3"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1" fontId="3" fillId="3" borderId="1" xfId="0" applyNumberFormat="1" applyFont="1" applyFill="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applyNumberFormat="1" applyFont="1" applyBorder="1" applyAlignment="1">
      <alignment horizontal="center" vertical="center" wrapText="1"/>
    </xf>
    <xf numFmtId="1" fontId="3" fillId="5"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5" borderId="1" xfId="0" applyFont="1" applyFill="1" applyBorder="1" applyAlignment="1">
      <alignment horizontal="left" vertical="center"/>
    </xf>
    <xf numFmtId="0" fontId="3" fillId="0" borderId="0" xfId="0" applyFont="1" applyAlignment="1">
      <alignment horizontal="center" vertical="center"/>
    </xf>
    <xf numFmtId="0" fontId="3" fillId="4" borderId="1" xfId="0" applyFont="1" applyFill="1" applyBorder="1" applyAlignment="1">
      <alignment horizontal="left" vertical="center" wrapText="1"/>
    </xf>
    <xf numFmtId="49" fontId="3" fillId="4" borderId="1" xfId="0" applyNumberFormat="1"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3" fillId="0" borderId="2" xfId="0" applyFont="1" applyBorder="1" applyAlignment="1">
      <alignment horizontal="left" vertical="center" wrapText="1"/>
    </xf>
    <xf numFmtId="49" fontId="3" fillId="0" borderId="2" xfId="0" applyNumberFormat="1" applyFont="1" applyBorder="1" applyAlignment="1">
      <alignment horizontal="left" vertical="center" wrapText="1"/>
    </xf>
    <xf numFmtId="0" fontId="3" fillId="0" borderId="2" xfId="0" applyFont="1" applyBorder="1" applyAlignment="1">
      <alignment horizontal="center" vertical="center" wrapText="1"/>
    </xf>
    <xf numFmtId="0" fontId="3" fillId="6" borderId="1" xfId="0" applyFont="1" applyFill="1" applyBorder="1" applyAlignment="1">
      <alignment horizontal="left" vertical="center" wrapText="1"/>
    </xf>
    <xf numFmtId="44" fontId="5" fillId="2" borderId="3" xfId="1" applyFont="1" applyFill="1" applyBorder="1" applyAlignment="1">
      <alignment horizontal="center" vertical="center"/>
    </xf>
    <xf numFmtId="44" fontId="5" fillId="2" borderId="4" xfId="1" applyFont="1" applyFill="1" applyBorder="1" applyAlignment="1">
      <alignment horizontal="center" vertical="center"/>
    </xf>
    <xf numFmtId="44" fontId="5" fillId="2" borderId="5" xfId="1" applyFont="1" applyFill="1" applyBorder="1" applyAlignment="1">
      <alignment horizontal="center" vertical="center"/>
    </xf>
    <xf numFmtId="0" fontId="7" fillId="0" borderId="0" xfId="0" applyFont="1"/>
    <xf numFmtId="17" fontId="6" fillId="7" borderId="1" xfId="0" applyNumberFormat="1" applyFont="1" applyFill="1" applyBorder="1" applyAlignment="1">
      <alignment horizontal="center" vertical="center" wrapText="1"/>
    </xf>
    <xf numFmtId="17" fontId="6" fillId="7" borderId="1" xfId="0" applyNumberFormat="1" applyFont="1" applyFill="1" applyBorder="1"/>
    <xf numFmtId="0" fontId="6" fillId="8" borderId="1" xfId="0" applyFont="1" applyFill="1" applyBorder="1" applyAlignment="1">
      <alignment horizontal="center" vertical="center" wrapText="1"/>
    </xf>
    <xf numFmtId="44" fontId="7" fillId="8" borderId="1" xfId="1" applyFont="1" applyFill="1" applyBorder="1" applyAlignment="1">
      <alignment horizontal="center" vertical="center" wrapText="1"/>
    </xf>
    <xf numFmtId="9" fontId="6" fillId="8" borderId="1" xfId="0" applyNumberFormat="1" applyFont="1" applyFill="1" applyBorder="1" applyAlignment="1">
      <alignment horizontal="center" vertical="center" wrapText="1"/>
    </xf>
    <xf numFmtId="44" fontId="7" fillId="8" borderId="1" xfId="0" applyNumberFormat="1" applyFont="1" applyFill="1" applyBorder="1"/>
    <xf numFmtId="0" fontId="6" fillId="9" borderId="1" xfId="0" applyFont="1" applyFill="1" applyBorder="1" applyAlignment="1">
      <alignment horizontal="center" vertical="center" wrapText="1"/>
    </xf>
    <xf numFmtId="44" fontId="7" fillId="9" borderId="1" xfId="1" applyFont="1" applyFill="1" applyBorder="1" applyAlignment="1">
      <alignment horizontal="center" vertical="center" wrapText="1"/>
    </xf>
    <xf numFmtId="9" fontId="6" fillId="9" borderId="1" xfId="0" applyNumberFormat="1" applyFont="1" applyFill="1" applyBorder="1" applyAlignment="1">
      <alignment horizontal="center" vertical="center" wrapText="1"/>
    </xf>
    <xf numFmtId="44" fontId="7" fillId="9" borderId="1" xfId="0" applyNumberFormat="1" applyFont="1" applyFill="1" applyBorder="1"/>
    <xf numFmtId="0" fontId="8" fillId="10" borderId="0" xfId="0" applyFont="1" applyFill="1"/>
    <xf numFmtId="44" fontId="8" fillId="10" borderId="0" xfId="0" applyNumberFormat="1" applyFont="1" applyFill="1"/>
    <xf numFmtId="0" fontId="2" fillId="7" borderId="1" xfId="0" applyFont="1" applyFill="1" applyBorder="1" applyAlignment="1">
      <alignment vertical="center"/>
    </xf>
    <xf numFmtId="0" fontId="2" fillId="7" borderId="1" xfId="0" applyFont="1" applyFill="1" applyBorder="1" applyAlignment="1">
      <alignment horizontal="center" vertical="center"/>
    </xf>
    <xf numFmtId="1" fontId="3" fillId="9" borderId="1" xfId="0" applyNumberFormat="1" applyFont="1" applyFill="1" applyBorder="1" applyAlignment="1">
      <alignment horizontal="left" vertical="center"/>
    </xf>
    <xf numFmtId="1" fontId="3" fillId="9" borderId="1" xfId="0" applyNumberFormat="1" applyFont="1" applyFill="1" applyBorder="1" applyAlignment="1">
      <alignment horizontal="center" vertical="center"/>
    </xf>
    <xf numFmtId="1" fontId="3" fillId="11" borderId="1" xfId="0" applyNumberFormat="1" applyFont="1" applyFill="1" applyBorder="1" applyAlignment="1">
      <alignment horizontal="left" vertical="center"/>
    </xf>
    <xf numFmtId="1" fontId="3" fillId="11" borderId="1" xfId="0" applyNumberFormat="1"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44" fontId="4" fillId="5" borderId="3" xfId="1" applyFont="1" applyFill="1" applyBorder="1" applyAlignment="1">
      <alignment horizontal="left" vertical="center" wrapText="1"/>
    </xf>
    <xf numFmtId="44" fontId="4" fillId="5" borderId="4" xfId="1" applyFont="1" applyFill="1" applyBorder="1" applyAlignment="1">
      <alignment horizontal="left" vertical="center" wrapText="1"/>
    </xf>
    <xf numFmtId="44" fontId="4" fillId="5" borderId="5" xfId="1" applyFont="1" applyFill="1" applyBorder="1" applyAlignment="1">
      <alignment horizontal="left" vertical="center" wrapText="1"/>
    </xf>
    <xf numFmtId="44" fontId="4" fillId="6" borderId="3" xfId="1" applyFont="1" applyFill="1" applyBorder="1" applyAlignment="1">
      <alignment horizontal="left" vertical="center" wrapText="1"/>
    </xf>
    <xf numFmtId="44" fontId="4" fillId="6" borderId="4" xfId="1" applyFont="1" applyFill="1" applyBorder="1" applyAlignment="1">
      <alignment horizontal="left" vertical="center" wrapText="1"/>
    </xf>
    <xf numFmtId="44" fontId="4" fillId="6" borderId="5" xfId="1" applyFont="1" applyFill="1" applyBorder="1" applyAlignment="1">
      <alignment horizontal="left" vertical="center" wrapText="1"/>
    </xf>
    <xf numFmtId="44" fontId="3" fillId="2" borderId="3" xfId="1" applyFont="1" applyFill="1" applyBorder="1" applyAlignment="1">
      <alignment horizontal="left" vertical="center"/>
    </xf>
    <xf numFmtId="44" fontId="3" fillId="2" borderId="4" xfId="1" applyFont="1" applyFill="1" applyBorder="1" applyAlignment="1">
      <alignment horizontal="left" vertical="center"/>
    </xf>
    <xf numFmtId="44" fontId="3" fillId="2" borderId="5" xfId="1" applyFont="1" applyFill="1" applyBorder="1" applyAlignment="1">
      <alignment horizontal="left" vertical="center"/>
    </xf>
    <xf numFmtId="44" fontId="5" fillId="2" borderId="3" xfId="1" applyFont="1" applyFill="1" applyBorder="1" applyAlignment="1">
      <alignment horizontal="center" vertical="center"/>
    </xf>
    <xf numFmtId="44" fontId="5" fillId="2" borderId="4" xfId="1" applyFont="1" applyFill="1" applyBorder="1" applyAlignment="1">
      <alignment horizontal="center" vertical="center"/>
    </xf>
    <xf numFmtId="44" fontId="5" fillId="2" borderId="5" xfId="1" applyFont="1" applyFill="1" applyBorder="1" applyAlignment="1">
      <alignment horizontal="center" vertical="center"/>
    </xf>
    <xf numFmtId="44" fontId="1" fillId="0" borderId="3" xfId="1" applyFont="1" applyBorder="1" applyAlignment="1">
      <alignment horizontal="right" vertical="center"/>
    </xf>
    <xf numFmtId="44" fontId="1" fillId="0" borderId="4" xfId="1" applyFont="1" applyBorder="1" applyAlignment="1">
      <alignment horizontal="right" vertical="center"/>
    </xf>
    <xf numFmtId="44" fontId="1" fillId="0" borderId="5" xfId="1" applyFont="1" applyBorder="1" applyAlignment="1">
      <alignment horizontal="right" vertical="center"/>
    </xf>
    <xf numFmtId="44" fontId="1" fillId="4" borderId="3" xfId="1" applyFont="1" applyFill="1" applyBorder="1" applyAlignment="1">
      <alignment horizontal="center" vertical="center"/>
    </xf>
    <xf numFmtId="44" fontId="1" fillId="4" borderId="5" xfId="1" applyFont="1" applyFill="1" applyBorder="1" applyAlignment="1">
      <alignment horizontal="center" vertical="center"/>
    </xf>
    <xf numFmtId="44" fontId="4" fillId="2" borderId="3" xfId="1" applyFont="1" applyFill="1" applyBorder="1" applyAlignment="1">
      <alignment horizontal="left" vertical="center"/>
    </xf>
    <xf numFmtId="44" fontId="4" fillId="2" borderId="4" xfId="1" applyFont="1" applyFill="1" applyBorder="1" applyAlignment="1">
      <alignment horizontal="left" vertical="center"/>
    </xf>
    <xf numFmtId="44" fontId="4" fillId="2" borderId="5" xfId="1" applyFont="1" applyFill="1" applyBorder="1" applyAlignment="1">
      <alignment horizontal="left" vertical="center"/>
    </xf>
    <xf numFmtId="44" fontId="1" fillId="2" borderId="3" xfId="1" applyFont="1" applyFill="1" applyBorder="1" applyAlignment="1">
      <alignment horizontal="left" vertical="center"/>
    </xf>
    <xf numFmtId="44" fontId="1" fillId="2" borderId="4" xfId="1" applyFont="1" applyFill="1" applyBorder="1" applyAlignment="1">
      <alignment horizontal="left" vertical="center"/>
    </xf>
    <xf numFmtId="44" fontId="1" fillId="2" borderId="5" xfId="1" applyFont="1" applyFill="1" applyBorder="1" applyAlignment="1">
      <alignment horizontal="left" vertical="center"/>
    </xf>
    <xf numFmtId="44" fontId="4" fillId="3" borderId="3" xfId="1" applyFont="1" applyFill="1" applyBorder="1" applyAlignment="1">
      <alignment horizontal="left" vertical="center" wrapText="1"/>
    </xf>
    <xf numFmtId="44" fontId="4" fillId="3" borderId="4" xfId="1" applyFont="1" applyFill="1" applyBorder="1" applyAlignment="1">
      <alignment horizontal="left" vertical="center" wrapText="1"/>
    </xf>
    <xf numFmtId="44" fontId="4" fillId="3" borderId="5" xfId="1" applyFont="1" applyFill="1" applyBorder="1" applyAlignment="1">
      <alignment horizontal="left"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vertical="center" wrapText="1"/>
    </xf>
    <xf numFmtId="0" fontId="6" fillId="0" borderId="0" xfId="0" applyFont="1" applyAlignment="1">
      <alignment horizontal="center"/>
    </xf>
    <xf numFmtId="0" fontId="7" fillId="0" borderId="0" xfId="0" applyFont="1" applyAlignment="1">
      <alignment horizontal="center"/>
    </xf>
    <xf numFmtId="0" fontId="6" fillId="7" borderId="1"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1" fillId="7" borderId="1"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5" xfId="0" applyFont="1" applyFill="1" applyBorder="1" applyAlignment="1">
      <alignment horizontal="center" vertical="center"/>
    </xf>
    <xf numFmtId="0" fontId="10" fillId="0" borderId="1" xfId="0" applyFont="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asta/ANEXO%20I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RESAS COTADAS"/>
      <sheetName val="Planilha cotações"/>
      <sheetName val="Especificações e preços máximos"/>
      <sheetName val="Materiais-equipamentos aquicola"/>
      <sheetName val="Equip. irrigação-abastecimento"/>
      <sheetName val="Acessorios Agropecuários"/>
      <sheetName val="Maquinas e implementos Agricola"/>
      <sheetName val="Maquinas  imple.  Agroindustria"/>
      <sheetName val="Equipamentos de infraestrutura"/>
      <sheetName val="Equipamentos bovinocultura"/>
      <sheetName val="RESUMO"/>
      <sheetName val="CRONOGRAMA FISICO FINANCEIRO"/>
      <sheetName val="PLANILHAS GARANTIAS"/>
    </sheetNames>
    <sheetDataSet>
      <sheetData sheetId="0" refreshError="1"/>
      <sheetData sheetId="1">
        <row r="4">
          <cell r="A4">
            <v>1</v>
          </cell>
          <cell r="B4" t="str">
            <v>Enxada</v>
          </cell>
          <cell r="C4" t="str">
            <v>BR0226831</v>
          </cell>
          <cell r="D4">
            <v>2250</v>
          </cell>
          <cell r="BS4">
            <v>28.49</v>
          </cell>
        </row>
        <row r="5">
          <cell r="A5">
            <v>2</v>
          </cell>
          <cell r="B5" t="str">
            <v>Enxada</v>
          </cell>
          <cell r="C5" t="str">
            <v>BR0226831</v>
          </cell>
          <cell r="D5">
            <v>750</v>
          </cell>
          <cell r="BS5">
            <v>28.49</v>
          </cell>
        </row>
        <row r="6">
          <cell r="A6">
            <v>3</v>
          </cell>
          <cell r="B6" t="str">
            <v>Carrinho de mão</v>
          </cell>
          <cell r="C6" t="str">
            <v>BR0052698</v>
          </cell>
          <cell r="D6">
            <v>1125</v>
          </cell>
          <cell r="BS6">
            <v>115</v>
          </cell>
        </row>
        <row r="7">
          <cell r="A7">
            <v>4</v>
          </cell>
          <cell r="B7" t="str">
            <v>Carrinho de mão</v>
          </cell>
          <cell r="C7" t="str">
            <v>BR0052698</v>
          </cell>
          <cell r="D7">
            <v>375</v>
          </cell>
          <cell r="BS7">
            <v>115</v>
          </cell>
        </row>
        <row r="8">
          <cell r="BS8">
            <v>4138.206666666666</v>
          </cell>
        </row>
        <row r="9">
          <cell r="BS9">
            <v>4138.206666666666</v>
          </cell>
        </row>
        <row r="10">
          <cell r="BS10">
            <v>12945</v>
          </cell>
        </row>
        <row r="11">
          <cell r="BS11">
            <v>12945</v>
          </cell>
        </row>
        <row r="12">
          <cell r="BS12">
            <v>19570</v>
          </cell>
        </row>
        <row r="13">
          <cell r="BS13">
            <v>19570</v>
          </cell>
        </row>
        <row r="14">
          <cell r="BS14">
            <v>21000</v>
          </cell>
        </row>
        <row r="15">
          <cell r="BS15">
            <v>21000</v>
          </cell>
        </row>
        <row r="16">
          <cell r="BS16">
            <v>118000</v>
          </cell>
        </row>
        <row r="17">
          <cell r="BS17">
            <v>118000</v>
          </cell>
        </row>
        <row r="18">
          <cell r="BS18">
            <v>12960</v>
          </cell>
        </row>
        <row r="19">
          <cell r="BS19">
            <v>12960</v>
          </cell>
        </row>
        <row r="20">
          <cell r="BS20">
            <v>21466.666666666668</v>
          </cell>
        </row>
        <row r="21">
          <cell r="BS21">
            <v>21466.666666666668</v>
          </cell>
        </row>
        <row r="22">
          <cell r="BS22">
            <v>27000</v>
          </cell>
        </row>
        <row r="23">
          <cell r="BS23">
            <v>27000</v>
          </cell>
        </row>
        <row r="24">
          <cell r="BS24">
            <v>3057.51</v>
          </cell>
        </row>
        <row r="25">
          <cell r="BS25">
            <v>3057.51</v>
          </cell>
        </row>
        <row r="26">
          <cell r="BS26">
            <v>20637.5</v>
          </cell>
        </row>
        <row r="27">
          <cell r="BS27">
            <v>20637.5</v>
          </cell>
        </row>
        <row r="28">
          <cell r="BS28">
            <v>9456.6666666666661</v>
          </cell>
        </row>
        <row r="29">
          <cell r="BS29">
            <v>9456.6666666666661</v>
          </cell>
        </row>
        <row r="30">
          <cell r="BS30">
            <v>16567.5</v>
          </cell>
        </row>
        <row r="31">
          <cell r="BS31">
            <v>16567.5</v>
          </cell>
        </row>
        <row r="32">
          <cell r="BS32">
            <v>18233.333333333332</v>
          </cell>
        </row>
        <row r="33">
          <cell r="BS33">
            <v>18233.333333333332</v>
          </cell>
        </row>
        <row r="34">
          <cell r="BS34">
            <v>14760.06</v>
          </cell>
        </row>
        <row r="35">
          <cell r="BS35">
            <v>14760.06</v>
          </cell>
        </row>
        <row r="36">
          <cell r="BS36">
            <v>12493.333333333334</v>
          </cell>
        </row>
        <row r="37">
          <cell r="BS37">
            <v>12493.333333333334</v>
          </cell>
        </row>
        <row r="38">
          <cell r="BS38">
            <v>7033.333333333333</v>
          </cell>
        </row>
        <row r="39">
          <cell r="BS39">
            <v>7033.333333333333</v>
          </cell>
        </row>
        <row r="40">
          <cell r="BS40">
            <v>20283.333333333332</v>
          </cell>
        </row>
        <row r="41">
          <cell r="BS41">
            <v>20283.333333333332</v>
          </cell>
        </row>
        <row r="42">
          <cell r="BS42">
            <v>7866.8649999999998</v>
          </cell>
        </row>
        <row r="43">
          <cell r="BS43">
            <v>7866.8649999999998</v>
          </cell>
        </row>
        <row r="44">
          <cell r="BS44">
            <v>12413.244999999999</v>
          </cell>
        </row>
        <row r="45">
          <cell r="BS45">
            <v>12413.244999999999</v>
          </cell>
        </row>
        <row r="46">
          <cell r="BS46">
            <v>6033.5</v>
          </cell>
        </row>
        <row r="47">
          <cell r="BS47">
            <v>6033.5</v>
          </cell>
        </row>
        <row r="48">
          <cell r="BS48">
            <v>11271.125</v>
          </cell>
        </row>
        <row r="49">
          <cell r="BS49">
            <v>11271.125</v>
          </cell>
        </row>
        <row r="50">
          <cell r="BS50">
            <v>3035.99</v>
          </cell>
        </row>
        <row r="51">
          <cell r="BS51">
            <v>3035.99</v>
          </cell>
        </row>
        <row r="52">
          <cell r="BS52">
            <v>282500</v>
          </cell>
        </row>
        <row r="53">
          <cell r="BS53">
            <v>282500</v>
          </cell>
        </row>
        <row r="54">
          <cell r="BS54">
            <v>626634</v>
          </cell>
        </row>
        <row r="55">
          <cell r="BS55">
            <v>626634</v>
          </cell>
        </row>
        <row r="56">
          <cell r="BS56">
            <v>71350</v>
          </cell>
        </row>
        <row r="57">
          <cell r="BS57">
            <v>71350</v>
          </cell>
        </row>
        <row r="58">
          <cell r="BS58">
            <v>82729.5</v>
          </cell>
        </row>
        <row r="59">
          <cell r="BS59">
            <v>82729.5</v>
          </cell>
        </row>
        <row r="60">
          <cell r="BS60">
            <v>307500</v>
          </cell>
        </row>
        <row r="61">
          <cell r="BS61">
            <v>307500</v>
          </cell>
        </row>
        <row r="62">
          <cell r="BS62">
            <v>272000</v>
          </cell>
        </row>
        <row r="63">
          <cell r="BS63">
            <v>272000</v>
          </cell>
        </row>
        <row r="64">
          <cell r="BS64">
            <v>1082.05</v>
          </cell>
        </row>
        <row r="65">
          <cell r="BS65">
            <v>1082.05</v>
          </cell>
        </row>
        <row r="66">
          <cell r="BS66">
            <v>1519.05</v>
          </cell>
        </row>
        <row r="67">
          <cell r="BS67">
            <v>1519.05</v>
          </cell>
        </row>
        <row r="68">
          <cell r="BS68">
            <v>8961.25</v>
          </cell>
        </row>
        <row r="69">
          <cell r="BS69">
            <v>8961.25</v>
          </cell>
        </row>
        <row r="70">
          <cell r="BS70">
            <v>6252</v>
          </cell>
        </row>
        <row r="71">
          <cell r="BS71">
            <v>6252</v>
          </cell>
        </row>
        <row r="72">
          <cell r="BS72">
            <v>1369</v>
          </cell>
        </row>
        <row r="73">
          <cell r="BS73">
            <v>1369</v>
          </cell>
        </row>
        <row r="74">
          <cell r="BS74">
            <v>9750</v>
          </cell>
        </row>
        <row r="75">
          <cell r="BS75">
            <v>9750</v>
          </cell>
        </row>
        <row r="76">
          <cell r="BS76">
            <v>127561.31999999999</v>
          </cell>
        </row>
        <row r="77">
          <cell r="BS77">
            <v>127561.31999999999</v>
          </cell>
        </row>
        <row r="78">
          <cell r="BS78">
            <v>42476.259999999995</v>
          </cell>
        </row>
        <row r="79">
          <cell r="BS79">
            <v>42476.259999999995</v>
          </cell>
        </row>
        <row r="80">
          <cell r="BS80">
            <v>6289</v>
          </cell>
        </row>
        <row r="81">
          <cell r="BS81">
            <v>6289</v>
          </cell>
        </row>
        <row r="82">
          <cell r="A82">
            <v>79</v>
          </cell>
          <cell r="B82" t="str">
            <v>Berçário (Bolsão) para alevinagem</v>
          </cell>
          <cell r="C82" t="str">
            <v>BR296350</v>
          </cell>
          <cell r="D82">
            <v>112</v>
          </cell>
          <cell r="BS82">
            <v>711.5</v>
          </cell>
        </row>
        <row r="83">
          <cell r="A83">
            <v>80</v>
          </cell>
          <cell r="B83" t="str">
            <v>Berçário (Bolsão) para alevinagem</v>
          </cell>
          <cell r="C83" t="str">
            <v>BR296350</v>
          </cell>
          <cell r="D83">
            <v>38</v>
          </cell>
          <cell r="BS83">
            <v>711.5</v>
          </cell>
        </row>
        <row r="84">
          <cell r="A84">
            <v>81</v>
          </cell>
          <cell r="B84" t="str">
            <v>Rede de arrasto c/ malha de 25 mm</v>
          </cell>
          <cell r="C84" t="str">
            <v>BR107298</v>
          </cell>
          <cell r="D84">
            <v>37</v>
          </cell>
          <cell r="BS84">
            <v>1747.5</v>
          </cell>
        </row>
        <row r="85">
          <cell r="A85">
            <v>82</v>
          </cell>
          <cell r="B85" t="str">
            <v>Rede de arrasto c/ malha de 25 mm</v>
          </cell>
          <cell r="C85" t="str">
            <v>BR107298</v>
          </cell>
          <cell r="D85">
            <v>13</v>
          </cell>
          <cell r="BS85">
            <v>1747.5</v>
          </cell>
        </row>
        <row r="86">
          <cell r="BS86">
            <v>1150</v>
          </cell>
        </row>
        <row r="87">
          <cell r="BS87">
            <v>1150</v>
          </cell>
        </row>
        <row r="88">
          <cell r="BS88">
            <v>1904.6675</v>
          </cell>
        </row>
        <row r="89">
          <cell r="BS89">
            <v>1904.6675</v>
          </cell>
        </row>
        <row r="90">
          <cell r="BS90">
            <v>8290</v>
          </cell>
        </row>
        <row r="91">
          <cell r="BS91">
            <v>8290</v>
          </cell>
        </row>
        <row r="92">
          <cell r="BS92">
            <v>51460</v>
          </cell>
        </row>
        <row r="93">
          <cell r="BS93">
            <v>51460</v>
          </cell>
        </row>
        <row r="94">
          <cell r="BS94">
            <v>63000</v>
          </cell>
        </row>
        <row r="95">
          <cell r="BS95">
            <v>105000</v>
          </cell>
        </row>
        <row r="96">
          <cell r="BS96">
            <v>495300</v>
          </cell>
        </row>
        <row r="97">
          <cell r="A97">
            <v>94</v>
          </cell>
          <cell r="B97" t="str">
            <v>Rastelo</v>
          </cell>
          <cell r="C97" t="str">
            <v>BR0069116</v>
          </cell>
          <cell r="D97">
            <v>3000</v>
          </cell>
          <cell r="BS97">
            <v>15.172499999999999</v>
          </cell>
        </row>
        <row r="98">
          <cell r="A98">
            <v>95</v>
          </cell>
          <cell r="B98" t="str">
            <v>Foice</v>
          </cell>
          <cell r="C98" t="str">
            <v>BR0039535</v>
          </cell>
          <cell r="D98">
            <v>3000</v>
          </cell>
          <cell r="BS98">
            <v>16.8475</v>
          </cell>
        </row>
        <row r="99">
          <cell r="A99">
            <v>96</v>
          </cell>
          <cell r="B99" t="str">
            <v>Cavador articulado</v>
          </cell>
          <cell r="C99" t="str">
            <v>BR0150415</v>
          </cell>
          <cell r="D99">
            <v>1500</v>
          </cell>
          <cell r="BS99">
            <v>46.015000000000001</v>
          </cell>
        </row>
        <row r="100">
          <cell r="A100">
            <v>97</v>
          </cell>
          <cell r="B100" t="str">
            <v>Pá</v>
          </cell>
          <cell r="C100" t="str">
            <v>BR0150659</v>
          </cell>
          <cell r="D100">
            <v>1500</v>
          </cell>
          <cell r="BS100">
            <v>22.16333333333333</v>
          </cell>
        </row>
        <row r="101">
          <cell r="A101">
            <v>98</v>
          </cell>
          <cell r="B101" t="str">
            <v>Copo para aplicação de iodo</v>
          </cell>
          <cell r="C101" t="str">
            <v>BR411624</v>
          </cell>
          <cell r="D101">
            <v>200</v>
          </cell>
          <cell r="BS101">
            <v>18.125</v>
          </cell>
        </row>
        <row r="102">
          <cell r="A102">
            <v>99</v>
          </cell>
          <cell r="B102" t="str">
            <v>Balde ordenha inox 15L</v>
          </cell>
          <cell r="C102" t="str">
            <v>BR0230102</v>
          </cell>
          <cell r="D102">
            <v>200</v>
          </cell>
          <cell r="BS102">
            <v>66.586666666666659</v>
          </cell>
        </row>
        <row r="103">
          <cell r="A103">
            <v>100</v>
          </cell>
          <cell r="B103" t="str">
            <v>Aquecedor de água</v>
          </cell>
          <cell r="C103" t="str">
            <v>BR0288436</v>
          </cell>
          <cell r="D103">
            <v>20</v>
          </cell>
          <cell r="BS103">
            <v>33.9</v>
          </cell>
        </row>
        <row r="104">
          <cell r="BS104">
            <v>18900</v>
          </cell>
        </row>
        <row r="105">
          <cell r="BS105">
            <v>2625</v>
          </cell>
        </row>
        <row r="106">
          <cell r="BS106">
            <v>10500</v>
          </cell>
        </row>
        <row r="107">
          <cell r="BS107">
            <v>21000</v>
          </cell>
        </row>
        <row r="108">
          <cell r="BS108">
            <v>8400</v>
          </cell>
        </row>
        <row r="109">
          <cell r="BS109">
            <v>5250</v>
          </cell>
        </row>
        <row r="110">
          <cell r="BS110">
            <v>8400</v>
          </cell>
        </row>
        <row r="111">
          <cell r="BS111">
            <v>8323.6666666666661</v>
          </cell>
        </row>
        <row r="112">
          <cell r="BS112">
            <v>3150</v>
          </cell>
        </row>
        <row r="113">
          <cell r="BS113">
            <v>3930.3333333333335</v>
          </cell>
        </row>
        <row r="114">
          <cell r="BS114">
            <v>1600</v>
          </cell>
        </row>
        <row r="115">
          <cell r="BS115">
            <v>4400.666666666667</v>
          </cell>
        </row>
        <row r="116">
          <cell r="BS116">
            <v>10656.666666666666</v>
          </cell>
        </row>
        <row r="117">
          <cell r="BS117">
            <v>63000</v>
          </cell>
        </row>
        <row r="118">
          <cell r="BS118">
            <v>13650</v>
          </cell>
        </row>
        <row r="119">
          <cell r="BS119">
            <v>10500</v>
          </cell>
        </row>
        <row r="120">
          <cell r="BS120">
            <v>1050</v>
          </cell>
        </row>
        <row r="121">
          <cell r="BS121">
            <v>1260</v>
          </cell>
        </row>
        <row r="122">
          <cell r="BS122">
            <v>2100</v>
          </cell>
        </row>
        <row r="123">
          <cell r="BS123">
            <v>1575</v>
          </cell>
        </row>
        <row r="124">
          <cell r="BS124">
            <v>1446</v>
          </cell>
        </row>
        <row r="125">
          <cell r="BS125">
            <v>1732.5</v>
          </cell>
        </row>
        <row r="126">
          <cell r="BS126">
            <v>1260</v>
          </cell>
        </row>
        <row r="127">
          <cell r="BS127">
            <v>3150</v>
          </cell>
        </row>
        <row r="128">
          <cell r="BS128">
            <v>3150</v>
          </cell>
        </row>
        <row r="129">
          <cell r="BS129">
            <v>210</v>
          </cell>
        </row>
        <row r="130">
          <cell r="BS130">
            <v>1050</v>
          </cell>
        </row>
        <row r="131">
          <cell r="BS131">
            <v>840</v>
          </cell>
        </row>
        <row r="132">
          <cell r="BS132">
            <v>420</v>
          </cell>
        </row>
        <row r="133">
          <cell r="BS133">
            <v>2100</v>
          </cell>
        </row>
        <row r="134">
          <cell r="BS134">
            <v>9081</v>
          </cell>
        </row>
        <row r="135">
          <cell r="BS135">
            <v>2137.5450000000001</v>
          </cell>
        </row>
        <row r="136">
          <cell r="BS136">
            <v>959.9799999999999</v>
          </cell>
        </row>
        <row r="137">
          <cell r="BS137">
            <v>2116.6666666666665</v>
          </cell>
        </row>
        <row r="138">
          <cell r="BS138">
            <v>297</v>
          </cell>
        </row>
        <row r="139">
          <cell r="BS139">
            <v>178.45</v>
          </cell>
        </row>
        <row r="140">
          <cell r="A140">
            <v>137</v>
          </cell>
          <cell r="B140" t="str">
            <v>Tarrafa</v>
          </cell>
          <cell r="C140" t="str">
            <v>BR107298</v>
          </cell>
          <cell r="D140">
            <v>25</v>
          </cell>
          <cell r="BS140">
            <v>60.5</v>
          </cell>
        </row>
        <row r="141">
          <cell r="A141">
            <v>138</v>
          </cell>
          <cell r="B141" t="str">
            <v>Corda</v>
          </cell>
          <cell r="C141" t="str">
            <v>BR005924</v>
          </cell>
          <cell r="D141">
            <v>30</v>
          </cell>
          <cell r="BS141">
            <v>1141.6666666666667</v>
          </cell>
        </row>
        <row r="142">
          <cell r="BS142">
            <v>6880</v>
          </cell>
        </row>
        <row r="143">
          <cell r="A143">
            <v>140</v>
          </cell>
          <cell r="B143" t="str">
            <v>Caixa termica</v>
          </cell>
          <cell r="C143" t="str">
            <v>BR112836</v>
          </cell>
          <cell r="D143">
            <v>50</v>
          </cell>
          <cell r="BS143">
            <v>570</v>
          </cell>
        </row>
        <row r="144">
          <cell r="A144">
            <v>141</v>
          </cell>
          <cell r="B144" t="str">
            <v>Puçá</v>
          </cell>
          <cell r="C144" t="str">
            <v>BR150181</v>
          </cell>
          <cell r="D144">
            <v>100</v>
          </cell>
          <cell r="BS144">
            <v>145</v>
          </cell>
        </row>
        <row r="145">
          <cell r="BS145">
            <v>140.43333333333334</v>
          </cell>
        </row>
        <row r="146">
          <cell r="BS146">
            <v>131.66666666666666</v>
          </cell>
        </row>
        <row r="147">
          <cell r="A147">
            <v>144</v>
          </cell>
          <cell r="B147" t="str">
            <v>Caixa plástica (contentor)</v>
          </cell>
          <cell r="C147" t="str">
            <v>BR108898</v>
          </cell>
          <cell r="D147">
            <v>100</v>
          </cell>
          <cell r="BS147">
            <v>61.5</v>
          </cell>
        </row>
        <row r="148">
          <cell r="BS148">
            <v>1377.99</v>
          </cell>
        </row>
        <row r="149">
          <cell r="BS149">
            <v>89773.333333333328</v>
          </cell>
        </row>
        <row r="150">
          <cell r="BS150">
            <v>59711.333333333336</v>
          </cell>
        </row>
        <row r="151">
          <cell r="BS151">
            <v>171106.66666666666</v>
          </cell>
        </row>
        <row r="152">
          <cell r="BS152">
            <v>155000</v>
          </cell>
        </row>
        <row r="153">
          <cell r="BS153">
            <v>246666.66666666666</v>
          </cell>
        </row>
        <row r="154">
          <cell r="A154">
            <v>151</v>
          </cell>
          <cell r="B154" t="str">
            <v>Seringa Pistola Dosadora Automática</v>
          </cell>
          <cell r="C154" t="str">
            <v>BR0296097</v>
          </cell>
          <cell r="D154">
            <v>50</v>
          </cell>
          <cell r="BS154">
            <v>322.935</v>
          </cell>
        </row>
      </sheetData>
      <sheetData sheetId="2">
        <row r="5">
          <cell r="A5">
            <v>1</v>
          </cell>
          <cell r="F5">
            <v>64102.5</v>
          </cell>
        </row>
        <row r="6">
          <cell r="A6">
            <v>2</v>
          </cell>
          <cell r="F6">
            <v>21367.5</v>
          </cell>
        </row>
        <row r="7">
          <cell r="A7">
            <v>3</v>
          </cell>
          <cell r="F7">
            <v>129375</v>
          </cell>
        </row>
        <row r="8">
          <cell r="A8">
            <v>4</v>
          </cell>
          <cell r="F8">
            <v>43125</v>
          </cell>
        </row>
        <row r="9">
          <cell r="A9">
            <v>5</v>
          </cell>
          <cell r="F9">
            <v>124146.3</v>
          </cell>
        </row>
        <row r="10">
          <cell r="A10">
            <v>6</v>
          </cell>
          <cell r="F10">
            <v>41382.1</v>
          </cell>
        </row>
        <row r="11">
          <cell r="A11">
            <v>7</v>
          </cell>
          <cell r="F11">
            <v>478965</v>
          </cell>
        </row>
        <row r="12">
          <cell r="A12">
            <v>8</v>
          </cell>
          <cell r="F12">
            <v>168285</v>
          </cell>
        </row>
        <row r="13">
          <cell r="A13">
            <v>9</v>
          </cell>
          <cell r="F13">
            <v>293550</v>
          </cell>
        </row>
        <row r="14">
          <cell r="A14">
            <v>10</v>
          </cell>
          <cell r="F14">
            <v>97850</v>
          </cell>
        </row>
        <row r="15">
          <cell r="A15">
            <v>11</v>
          </cell>
          <cell r="F15">
            <v>63000</v>
          </cell>
        </row>
        <row r="16">
          <cell r="A16">
            <v>12</v>
          </cell>
          <cell r="F16">
            <v>21000</v>
          </cell>
        </row>
        <row r="17">
          <cell r="A17">
            <v>13</v>
          </cell>
          <cell r="F17">
            <v>5310000</v>
          </cell>
        </row>
        <row r="18">
          <cell r="A18">
            <v>14</v>
          </cell>
          <cell r="F18">
            <v>1770000</v>
          </cell>
        </row>
        <row r="19">
          <cell r="A19">
            <v>15</v>
          </cell>
          <cell r="F19">
            <v>583200</v>
          </cell>
        </row>
        <row r="20">
          <cell r="A20">
            <v>16</v>
          </cell>
          <cell r="F20">
            <v>194400</v>
          </cell>
        </row>
        <row r="21">
          <cell r="A21">
            <v>17</v>
          </cell>
          <cell r="F21">
            <v>472266.74</v>
          </cell>
        </row>
        <row r="22">
          <cell r="A22">
            <v>18</v>
          </cell>
          <cell r="F22">
            <v>171733.36</v>
          </cell>
        </row>
        <row r="23">
          <cell r="A23">
            <v>19</v>
          </cell>
          <cell r="F23">
            <v>1215000</v>
          </cell>
        </row>
        <row r="24">
          <cell r="A24">
            <v>20</v>
          </cell>
          <cell r="F24">
            <v>405000</v>
          </cell>
        </row>
        <row r="25">
          <cell r="A25">
            <v>21</v>
          </cell>
          <cell r="F25">
            <v>137587.95000000001</v>
          </cell>
        </row>
        <row r="26">
          <cell r="A26">
            <v>22</v>
          </cell>
          <cell r="F26">
            <v>45862.65</v>
          </cell>
        </row>
        <row r="27">
          <cell r="A27">
            <v>23</v>
          </cell>
          <cell r="F27">
            <v>928687.5</v>
          </cell>
        </row>
        <row r="28">
          <cell r="A28">
            <v>24</v>
          </cell>
          <cell r="F28">
            <v>309562.5</v>
          </cell>
        </row>
        <row r="29">
          <cell r="A29">
            <v>25</v>
          </cell>
          <cell r="F29">
            <v>425550.15</v>
          </cell>
        </row>
        <row r="30">
          <cell r="A30">
            <v>26</v>
          </cell>
          <cell r="F30">
            <v>141850.04999999999</v>
          </cell>
        </row>
        <row r="31">
          <cell r="A31">
            <v>27</v>
          </cell>
          <cell r="F31">
            <v>364485</v>
          </cell>
        </row>
        <row r="32">
          <cell r="A32">
            <v>28</v>
          </cell>
          <cell r="F32">
            <v>132540</v>
          </cell>
        </row>
        <row r="33">
          <cell r="A33">
            <v>29</v>
          </cell>
          <cell r="F33">
            <v>401133.26</v>
          </cell>
        </row>
        <row r="34">
          <cell r="A34">
            <v>30</v>
          </cell>
          <cell r="F34">
            <v>145866.64000000001</v>
          </cell>
        </row>
        <row r="35">
          <cell r="A35">
            <v>31</v>
          </cell>
          <cell r="F35">
            <v>324721.32</v>
          </cell>
        </row>
        <row r="36">
          <cell r="A36">
            <v>32</v>
          </cell>
          <cell r="F36">
            <v>118080.48</v>
          </cell>
        </row>
        <row r="37">
          <cell r="A37">
            <v>33</v>
          </cell>
          <cell r="F37">
            <v>274853.26</v>
          </cell>
        </row>
        <row r="38">
          <cell r="A38">
            <v>34</v>
          </cell>
          <cell r="F38">
            <v>99946.64</v>
          </cell>
        </row>
        <row r="39">
          <cell r="A39">
            <v>35</v>
          </cell>
          <cell r="F39">
            <v>154733.26</v>
          </cell>
        </row>
        <row r="40">
          <cell r="A40">
            <v>36</v>
          </cell>
          <cell r="F40">
            <v>56266.64</v>
          </cell>
        </row>
        <row r="41">
          <cell r="A41">
            <v>37</v>
          </cell>
          <cell r="F41">
            <v>446233.26</v>
          </cell>
        </row>
        <row r="42">
          <cell r="A42">
            <v>38</v>
          </cell>
          <cell r="F42">
            <v>162266.64000000001</v>
          </cell>
        </row>
        <row r="43">
          <cell r="A43">
            <v>39</v>
          </cell>
          <cell r="F43">
            <v>1180030.5</v>
          </cell>
        </row>
        <row r="44">
          <cell r="A44">
            <v>40</v>
          </cell>
          <cell r="F44">
            <v>393343.5</v>
          </cell>
        </row>
        <row r="45">
          <cell r="A45">
            <v>41</v>
          </cell>
          <cell r="F45">
            <v>930993.75</v>
          </cell>
        </row>
        <row r="46">
          <cell r="A46">
            <v>42</v>
          </cell>
          <cell r="F46">
            <v>310331.25</v>
          </cell>
        </row>
        <row r="47">
          <cell r="A47">
            <v>43</v>
          </cell>
          <cell r="F47">
            <v>452512.5</v>
          </cell>
        </row>
        <row r="48">
          <cell r="A48">
            <v>44</v>
          </cell>
          <cell r="F48">
            <v>150837.5</v>
          </cell>
        </row>
        <row r="49">
          <cell r="A49">
            <v>45</v>
          </cell>
          <cell r="F49">
            <v>417031.81</v>
          </cell>
        </row>
        <row r="50">
          <cell r="A50">
            <v>46</v>
          </cell>
          <cell r="F50">
            <v>146524.69</v>
          </cell>
        </row>
        <row r="51">
          <cell r="A51">
            <v>47</v>
          </cell>
          <cell r="F51">
            <v>1023128.6299999999</v>
          </cell>
        </row>
        <row r="52">
          <cell r="A52">
            <v>48</v>
          </cell>
          <cell r="F52">
            <v>343066.87</v>
          </cell>
        </row>
        <row r="53">
          <cell r="A53">
            <v>49</v>
          </cell>
          <cell r="F53">
            <v>2260000</v>
          </cell>
        </row>
        <row r="54">
          <cell r="A54">
            <v>50</v>
          </cell>
          <cell r="F54">
            <v>847500</v>
          </cell>
        </row>
        <row r="55">
          <cell r="A55">
            <v>51</v>
          </cell>
          <cell r="F55">
            <v>4386438</v>
          </cell>
        </row>
        <row r="56">
          <cell r="A56">
            <v>52</v>
          </cell>
          <cell r="F56">
            <v>1879902</v>
          </cell>
        </row>
        <row r="57">
          <cell r="A57">
            <v>53</v>
          </cell>
          <cell r="F57">
            <v>499450</v>
          </cell>
        </row>
        <row r="58">
          <cell r="A58">
            <v>54</v>
          </cell>
          <cell r="F58">
            <v>214050</v>
          </cell>
        </row>
        <row r="59">
          <cell r="A59">
            <v>55</v>
          </cell>
          <cell r="F59">
            <v>579106.5</v>
          </cell>
        </row>
        <row r="60">
          <cell r="A60">
            <v>56</v>
          </cell>
          <cell r="F60">
            <v>248188.5</v>
          </cell>
        </row>
        <row r="61">
          <cell r="A61">
            <v>57</v>
          </cell>
          <cell r="F61">
            <v>2152500</v>
          </cell>
        </row>
        <row r="62">
          <cell r="A62">
            <v>58</v>
          </cell>
          <cell r="F62">
            <v>922500</v>
          </cell>
        </row>
        <row r="63">
          <cell r="A63">
            <v>59</v>
          </cell>
          <cell r="F63">
            <v>10064000</v>
          </cell>
        </row>
        <row r="64">
          <cell r="A64">
            <v>60</v>
          </cell>
          <cell r="F64">
            <v>3536000</v>
          </cell>
        </row>
        <row r="65">
          <cell r="A65">
            <v>61</v>
          </cell>
          <cell r="F65">
            <v>81153.75</v>
          </cell>
        </row>
        <row r="66">
          <cell r="A66">
            <v>62</v>
          </cell>
          <cell r="F66">
            <v>27051.25</v>
          </cell>
        </row>
        <row r="67">
          <cell r="A67">
            <v>63</v>
          </cell>
          <cell r="F67">
            <v>113928.75</v>
          </cell>
        </row>
        <row r="68">
          <cell r="A68">
            <v>64</v>
          </cell>
          <cell r="F68">
            <v>37976.25</v>
          </cell>
        </row>
        <row r="69">
          <cell r="A69">
            <v>65</v>
          </cell>
          <cell r="F69">
            <v>331566.25</v>
          </cell>
        </row>
        <row r="70">
          <cell r="A70">
            <v>66</v>
          </cell>
          <cell r="F70">
            <v>116496.25</v>
          </cell>
        </row>
        <row r="71">
          <cell r="A71">
            <v>67</v>
          </cell>
          <cell r="F71">
            <v>231324</v>
          </cell>
        </row>
        <row r="72">
          <cell r="A72">
            <v>68</v>
          </cell>
          <cell r="F72">
            <v>81276</v>
          </cell>
        </row>
        <row r="73">
          <cell r="A73">
            <v>69</v>
          </cell>
          <cell r="F73">
            <v>102675</v>
          </cell>
        </row>
        <row r="74">
          <cell r="A74">
            <v>70</v>
          </cell>
          <cell r="F74">
            <v>34225</v>
          </cell>
        </row>
        <row r="75">
          <cell r="A75">
            <v>71</v>
          </cell>
          <cell r="F75">
            <v>731250</v>
          </cell>
        </row>
        <row r="76">
          <cell r="A76">
            <v>72</v>
          </cell>
          <cell r="F76">
            <v>243750</v>
          </cell>
        </row>
        <row r="77">
          <cell r="A77">
            <v>73</v>
          </cell>
          <cell r="F77">
            <v>510245.28</v>
          </cell>
        </row>
        <row r="78">
          <cell r="A78">
            <v>74</v>
          </cell>
          <cell r="F78">
            <v>255122.64</v>
          </cell>
        </row>
        <row r="79">
          <cell r="A79">
            <v>75</v>
          </cell>
          <cell r="F79">
            <v>127428.78</v>
          </cell>
        </row>
        <row r="80">
          <cell r="A80">
            <v>76</v>
          </cell>
          <cell r="F80">
            <v>42476.26</v>
          </cell>
        </row>
        <row r="81">
          <cell r="A81">
            <v>77</v>
          </cell>
          <cell r="F81">
            <v>471675</v>
          </cell>
        </row>
        <row r="82">
          <cell r="A82">
            <v>78</v>
          </cell>
          <cell r="F82">
            <v>157225</v>
          </cell>
        </row>
        <row r="83">
          <cell r="A83">
            <v>79</v>
          </cell>
          <cell r="F83">
            <v>79688</v>
          </cell>
        </row>
        <row r="84">
          <cell r="A84">
            <v>80</v>
          </cell>
          <cell r="F84">
            <v>27037</v>
          </cell>
        </row>
        <row r="85">
          <cell r="A85">
            <v>81</v>
          </cell>
          <cell r="F85">
            <v>64657.5</v>
          </cell>
        </row>
        <row r="86">
          <cell r="A86">
            <v>82</v>
          </cell>
          <cell r="F86">
            <v>22717.5</v>
          </cell>
        </row>
        <row r="87">
          <cell r="A87">
            <v>83</v>
          </cell>
          <cell r="F87">
            <v>258750</v>
          </cell>
        </row>
        <row r="88">
          <cell r="A88">
            <v>84</v>
          </cell>
          <cell r="F88">
            <v>86250</v>
          </cell>
        </row>
        <row r="89">
          <cell r="A89">
            <v>85</v>
          </cell>
          <cell r="F89">
            <v>142850.25</v>
          </cell>
        </row>
        <row r="90">
          <cell r="A90">
            <v>86</v>
          </cell>
          <cell r="F90">
            <v>47616.75</v>
          </cell>
        </row>
        <row r="91">
          <cell r="A91">
            <v>87</v>
          </cell>
          <cell r="F91">
            <v>124350</v>
          </cell>
        </row>
        <row r="92">
          <cell r="A92">
            <v>88</v>
          </cell>
          <cell r="F92">
            <v>41450</v>
          </cell>
        </row>
        <row r="93">
          <cell r="A93">
            <v>89</v>
          </cell>
          <cell r="F93">
            <v>154380</v>
          </cell>
        </row>
        <row r="94">
          <cell r="A94">
            <v>90</v>
          </cell>
          <cell r="F94">
            <v>102920</v>
          </cell>
        </row>
        <row r="95">
          <cell r="A95">
            <v>91</v>
          </cell>
          <cell r="F95">
            <v>126000</v>
          </cell>
        </row>
        <row r="96">
          <cell r="A96">
            <v>92</v>
          </cell>
          <cell r="F96">
            <v>105000</v>
          </cell>
        </row>
        <row r="97">
          <cell r="A97">
            <v>93</v>
          </cell>
          <cell r="F97">
            <v>1485900</v>
          </cell>
        </row>
        <row r="98">
          <cell r="A98">
            <v>94</v>
          </cell>
          <cell r="F98">
            <v>45510</v>
          </cell>
        </row>
        <row r="99">
          <cell r="A99">
            <v>95</v>
          </cell>
          <cell r="F99">
            <v>50550.000000000007</v>
          </cell>
        </row>
        <row r="100">
          <cell r="A100">
            <v>96</v>
          </cell>
          <cell r="F100">
            <v>69030</v>
          </cell>
        </row>
        <row r="101">
          <cell r="A101">
            <v>97</v>
          </cell>
          <cell r="F101">
            <v>33240</v>
          </cell>
        </row>
        <row r="102">
          <cell r="A102">
            <v>98</v>
          </cell>
          <cell r="F102">
            <v>3626</v>
          </cell>
        </row>
        <row r="103">
          <cell r="A103">
            <v>99</v>
          </cell>
          <cell r="F103">
            <v>13318</v>
          </cell>
        </row>
        <row r="104">
          <cell r="A104">
            <v>100</v>
          </cell>
          <cell r="F104">
            <v>678</v>
          </cell>
        </row>
        <row r="105">
          <cell r="A105">
            <v>101</v>
          </cell>
          <cell r="F105">
            <v>37800</v>
          </cell>
        </row>
        <row r="106">
          <cell r="A106">
            <v>102</v>
          </cell>
          <cell r="F106">
            <v>13125</v>
          </cell>
        </row>
        <row r="107">
          <cell r="A107">
            <v>103</v>
          </cell>
          <cell r="F107">
            <v>21000</v>
          </cell>
        </row>
        <row r="108">
          <cell r="A108">
            <v>104</v>
          </cell>
          <cell r="F108">
            <v>42000</v>
          </cell>
        </row>
        <row r="109">
          <cell r="A109">
            <v>105</v>
          </cell>
          <cell r="F109">
            <v>8400</v>
          </cell>
        </row>
        <row r="110">
          <cell r="A110">
            <v>106</v>
          </cell>
          <cell r="F110">
            <v>5250</v>
          </cell>
        </row>
        <row r="111">
          <cell r="A111">
            <v>107</v>
          </cell>
          <cell r="F111">
            <v>8400</v>
          </cell>
        </row>
        <row r="112">
          <cell r="A112">
            <v>108</v>
          </cell>
          <cell r="F112">
            <v>24971.010000000002</v>
          </cell>
        </row>
        <row r="113">
          <cell r="A113">
            <v>109</v>
          </cell>
          <cell r="F113">
            <v>9450</v>
          </cell>
        </row>
        <row r="114">
          <cell r="A114">
            <v>110</v>
          </cell>
          <cell r="F114">
            <v>11790.99</v>
          </cell>
        </row>
        <row r="115">
          <cell r="A115">
            <v>111</v>
          </cell>
          <cell r="F115">
            <v>4800</v>
          </cell>
        </row>
        <row r="116">
          <cell r="A116">
            <v>112</v>
          </cell>
          <cell r="F116">
            <v>13202.01</v>
          </cell>
        </row>
        <row r="117">
          <cell r="A117">
            <v>113</v>
          </cell>
          <cell r="F117">
            <v>31970.010000000002</v>
          </cell>
        </row>
        <row r="118">
          <cell r="A118">
            <v>114</v>
          </cell>
          <cell r="F118">
            <v>63000</v>
          </cell>
        </row>
        <row r="119">
          <cell r="A119">
            <v>115</v>
          </cell>
          <cell r="F119">
            <v>13650</v>
          </cell>
        </row>
        <row r="120">
          <cell r="A120">
            <v>116</v>
          </cell>
          <cell r="F120">
            <v>10500</v>
          </cell>
        </row>
        <row r="121">
          <cell r="A121">
            <v>117</v>
          </cell>
          <cell r="F121">
            <v>13650</v>
          </cell>
        </row>
        <row r="122">
          <cell r="A122">
            <v>118</v>
          </cell>
          <cell r="F122">
            <v>5040</v>
          </cell>
        </row>
        <row r="123">
          <cell r="A123">
            <v>119</v>
          </cell>
          <cell r="F123">
            <v>2100</v>
          </cell>
        </row>
        <row r="124">
          <cell r="A124">
            <v>120</v>
          </cell>
          <cell r="F124">
            <v>3150</v>
          </cell>
        </row>
        <row r="125">
          <cell r="A125">
            <v>121</v>
          </cell>
          <cell r="F125">
            <v>1446</v>
          </cell>
        </row>
        <row r="126">
          <cell r="A126">
            <v>122</v>
          </cell>
          <cell r="F126">
            <v>3465</v>
          </cell>
        </row>
        <row r="127">
          <cell r="A127">
            <v>123</v>
          </cell>
          <cell r="F127">
            <v>1260</v>
          </cell>
        </row>
        <row r="128">
          <cell r="A128">
            <v>124</v>
          </cell>
          <cell r="F128">
            <v>6300</v>
          </cell>
        </row>
        <row r="129">
          <cell r="A129">
            <v>125</v>
          </cell>
          <cell r="F129">
            <v>6300</v>
          </cell>
        </row>
        <row r="130">
          <cell r="A130">
            <v>126</v>
          </cell>
          <cell r="F130">
            <v>1890</v>
          </cell>
        </row>
        <row r="131">
          <cell r="A131">
            <v>127</v>
          </cell>
          <cell r="F131">
            <v>2100</v>
          </cell>
        </row>
        <row r="132">
          <cell r="A132">
            <v>128</v>
          </cell>
          <cell r="F132">
            <v>3360</v>
          </cell>
        </row>
        <row r="133">
          <cell r="A133">
            <v>129</v>
          </cell>
          <cell r="F133">
            <v>840</v>
          </cell>
        </row>
        <row r="134">
          <cell r="A134">
            <v>130</v>
          </cell>
          <cell r="F134">
            <v>4200</v>
          </cell>
        </row>
        <row r="135">
          <cell r="A135">
            <v>131</v>
          </cell>
          <cell r="F135">
            <v>27243</v>
          </cell>
        </row>
        <row r="136">
          <cell r="A136">
            <v>132</v>
          </cell>
          <cell r="F136">
            <v>19237.95</v>
          </cell>
        </row>
        <row r="137">
          <cell r="A137">
            <v>133</v>
          </cell>
          <cell r="F137">
            <v>4799.8999999999996</v>
          </cell>
        </row>
        <row r="138">
          <cell r="A138">
            <v>134</v>
          </cell>
          <cell r="F138">
            <v>63500.100000000006</v>
          </cell>
        </row>
        <row r="139">
          <cell r="A139">
            <v>135</v>
          </cell>
          <cell r="F139">
            <v>5940</v>
          </cell>
        </row>
        <row r="140">
          <cell r="A140">
            <v>136</v>
          </cell>
          <cell r="F140">
            <v>3569</v>
          </cell>
        </row>
        <row r="141">
          <cell r="A141">
            <v>137</v>
          </cell>
          <cell r="F141">
            <v>1512.5</v>
          </cell>
        </row>
        <row r="142">
          <cell r="A142">
            <v>138</v>
          </cell>
          <cell r="F142">
            <v>34250.100000000006</v>
          </cell>
        </row>
        <row r="143">
          <cell r="A143">
            <v>139</v>
          </cell>
          <cell r="F143">
            <v>68800</v>
          </cell>
        </row>
        <row r="144">
          <cell r="A144">
            <v>140</v>
          </cell>
          <cell r="F144">
            <v>28500</v>
          </cell>
        </row>
        <row r="145">
          <cell r="A145">
            <v>141</v>
          </cell>
          <cell r="F145">
            <v>14500</v>
          </cell>
        </row>
        <row r="146">
          <cell r="A146">
            <v>142</v>
          </cell>
          <cell r="F146">
            <v>14043</v>
          </cell>
        </row>
        <row r="147">
          <cell r="A147">
            <v>143</v>
          </cell>
          <cell r="F147">
            <v>31600.799999999996</v>
          </cell>
        </row>
        <row r="148">
          <cell r="A148">
            <v>144</v>
          </cell>
          <cell r="F148">
            <v>6150</v>
          </cell>
        </row>
        <row r="149">
          <cell r="A149">
            <v>145</v>
          </cell>
          <cell r="F149">
            <v>6889.95</v>
          </cell>
        </row>
        <row r="150">
          <cell r="A150">
            <v>146</v>
          </cell>
          <cell r="F150">
            <v>89773.33</v>
          </cell>
        </row>
        <row r="151">
          <cell r="A151">
            <v>147</v>
          </cell>
          <cell r="F151">
            <v>119422.66</v>
          </cell>
        </row>
        <row r="152">
          <cell r="A152">
            <v>148</v>
          </cell>
          <cell r="F152">
            <v>171106.67</v>
          </cell>
        </row>
        <row r="153">
          <cell r="A153">
            <v>149</v>
          </cell>
          <cell r="F153">
            <v>155000</v>
          </cell>
        </row>
        <row r="154">
          <cell r="A154">
            <v>150</v>
          </cell>
          <cell r="F154">
            <v>246666.67</v>
          </cell>
        </row>
        <row r="155">
          <cell r="A155">
            <v>151</v>
          </cell>
          <cell r="F155">
            <v>16147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9"/>
  <sheetViews>
    <sheetView tabSelected="1" workbookViewId="0">
      <selection activeCell="C5" sqref="C5"/>
    </sheetView>
  </sheetViews>
  <sheetFormatPr defaultRowHeight="15" x14ac:dyDescent="0.25"/>
  <cols>
    <col min="1" max="1" width="5.42578125" bestFit="1" customWidth="1"/>
    <col min="3" max="3" width="98.85546875" bestFit="1" customWidth="1"/>
    <col min="4" max="4" width="7.28515625" bestFit="1" customWidth="1"/>
    <col min="5" max="5" width="14.28515625" bestFit="1" customWidth="1"/>
    <col min="6" max="6" width="16.85546875" bestFit="1" customWidth="1"/>
    <col min="7" max="7" width="10.85546875" bestFit="1" customWidth="1"/>
  </cols>
  <sheetData>
    <row r="1" spans="1:7" ht="18.75" x14ac:dyDescent="0.25">
      <c r="A1" s="80" t="s">
        <v>0</v>
      </c>
      <c r="B1" s="80"/>
      <c r="C1" s="80"/>
      <c r="D1" s="80"/>
      <c r="E1" s="80"/>
      <c r="F1" s="80"/>
      <c r="G1" s="80"/>
    </row>
    <row r="2" spans="1:7" x14ac:dyDescent="0.25">
      <c r="A2" s="81" t="s">
        <v>1</v>
      </c>
      <c r="B2" s="81"/>
      <c r="C2" s="81"/>
      <c r="D2" s="81"/>
      <c r="E2" s="81"/>
      <c r="F2" s="81"/>
      <c r="G2" s="81"/>
    </row>
    <row r="3" spans="1:7" x14ac:dyDescent="0.25">
      <c r="A3" s="82" t="s">
        <v>2</v>
      </c>
      <c r="B3" s="83" t="s">
        <v>3</v>
      </c>
      <c r="C3" s="84" t="s">
        <v>4</v>
      </c>
      <c r="D3" s="82" t="s">
        <v>5</v>
      </c>
      <c r="E3" s="82" t="s">
        <v>6</v>
      </c>
      <c r="F3" s="82"/>
      <c r="G3" s="1"/>
    </row>
    <row r="4" spans="1:7" x14ac:dyDescent="0.25">
      <c r="A4" s="82"/>
      <c r="B4" s="83"/>
      <c r="C4" s="84"/>
      <c r="D4" s="82"/>
      <c r="E4" s="2" t="s">
        <v>7</v>
      </c>
      <c r="F4" s="2" t="s">
        <v>8</v>
      </c>
      <c r="G4" s="1" t="s">
        <v>9</v>
      </c>
    </row>
    <row r="5" spans="1:7" ht="45" x14ac:dyDescent="0.25">
      <c r="A5" s="3">
        <v>1</v>
      </c>
      <c r="B5" s="4" t="s">
        <v>10</v>
      </c>
      <c r="C5" s="5" t="s">
        <v>11</v>
      </c>
      <c r="D5" s="6">
        <v>2250</v>
      </c>
      <c r="E5" s="7">
        <f>ROUND('[1]Planilha cotações'!BS4,2)</f>
        <v>28.49</v>
      </c>
      <c r="F5" s="8">
        <f t="shared" ref="F5:F14" si="0">D5*E5</f>
        <v>64102.5</v>
      </c>
      <c r="G5" s="6" t="s">
        <v>12</v>
      </c>
    </row>
    <row r="6" spans="1:7" ht="59.25" x14ac:dyDescent="0.25">
      <c r="A6" s="9">
        <v>2</v>
      </c>
      <c r="B6" s="4" t="s">
        <v>10</v>
      </c>
      <c r="C6" s="5" t="s">
        <v>13</v>
      </c>
      <c r="D6" s="6">
        <v>750</v>
      </c>
      <c r="E6" s="7">
        <f>ROUND('[1]Planilha cotações'!BS5,2)</f>
        <v>28.49</v>
      </c>
      <c r="F6" s="8">
        <f t="shared" si="0"/>
        <v>21367.5</v>
      </c>
      <c r="G6" s="10" t="s">
        <v>12</v>
      </c>
    </row>
    <row r="7" spans="1:7" ht="45" x14ac:dyDescent="0.25">
      <c r="A7" s="3">
        <v>3</v>
      </c>
      <c r="B7" s="4" t="s">
        <v>14</v>
      </c>
      <c r="C7" s="5" t="s">
        <v>15</v>
      </c>
      <c r="D7" s="6">
        <v>1125</v>
      </c>
      <c r="E7" s="7">
        <f>ROUND('[1]Planilha cotações'!BS6,2)</f>
        <v>115</v>
      </c>
      <c r="F7" s="8">
        <f t="shared" si="0"/>
        <v>129375</v>
      </c>
      <c r="G7" s="6" t="s">
        <v>16</v>
      </c>
    </row>
    <row r="8" spans="1:7" ht="45" x14ac:dyDescent="0.25">
      <c r="A8" s="9">
        <v>4</v>
      </c>
      <c r="B8" s="4" t="s">
        <v>14</v>
      </c>
      <c r="C8" s="5" t="s">
        <v>17</v>
      </c>
      <c r="D8" s="6">
        <v>375</v>
      </c>
      <c r="E8" s="7">
        <f>ROUND('[1]Planilha cotações'!BS7,2)</f>
        <v>115</v>
      </c>
      <c r="F8" s="8">
        <f t="shared" si="0"/>
        <v>43125</v>
      </c>
      <c r="G8" s="10" t="s">
        <v>16</v>
      </c>
    </row>
    <row r="9" spans="1:7" ht="210" x14ac:dyDescent="0.25">
      <c r="A9" s="3">
        <v>5</v>
      </c>
      <c r="B9" s="4" t="s">
        <v>18</v>
      </c>
      <c r="C9" s="5" t="s">
        <v>19</v>
      </c>
      <c r="D9" s="6">
        <v>30</v>
      </c>
      <c r="E9" s="7">
        <f>ROUND('[1]Planilha cotações'!BS8,2)</f>
        <v>4138.21</v>
      </c>
      <c r="F9" s="8">
        <f t="shared" si="0"/>
        <v>124146.3</v>
      </c>
      <c r="G9" s="6" t="s">
        <v>20</v>
      </c>
    </row>
    <row r="10" spans="1:7" ht="224.25" x14ac:dyDescent="0.25">
      <c r="A10" s="9">
        <v>6</v>
      </c>
      <c r="B10" s="4" t="s">
        <v>18</v>
      </c>
      <c r="C10" s="5" t="s">
        <v>21</v>
      </c>
      <c r="D10" s="6">
        <v>10</v>
      </c>
      <c r="E10" s="7">
        <f>ROUND('[1]Planilha cotações'!BS9,2)</f>
        <v>4138.21</v>
      </c>
      <c r="F10" s="8">
        <f t="shared" si="0"/>
        <v>41382.1</v>
      </c>
      <c r="G10" s="6" t="s">
        <v>20</v>
      </c>
    </row>
    <row r="11" spans="1:7" ht="375" x14ac:dyDescent="0.25">
      <c r="A11" s="3">
        <v>7</v>
      </c>
      <c r="B11" s="4" t="s">
        <v>22</v>
      </c>
      <c r="C11" s="5" t="s">
        <v>23</v>
      </c>
      <c r="D11" s="6">
        <v>37</v>
      </c>
      <c r="E11" s="7">
        <f>ROUND('[1]Planilha cotações'!BS10,2)</f>
        <v>12945</v>
      </c>
      <c r="F11" s="8">
        <f t="shared" si="0"/>
        <v>478965</v>
      </c>
      <c r="G11" s="6" t="s">
        <v>24</v>
      </c>
    </row>
    <row r="12" spans="1:7" ht="389.25" x14ac:dyDescent="0.25">
      <c r="A12" s="9">
        <v>8</v>
      </c>
      <c r="B12" s="4" t="s">
        <v>22</v>
      </c>
      <c r="C12" s="5" t="s">
        <v>25</v>
      </c>
      <c r="D12" s="6">
        <v>13</v>
      </c>
      <c r="E12" s="7">
        <f>ROUND('[1]Planilha cotações'!BS11,2)</f>
        <v>12945</v>
      </c>
      <c r="F12" s="8">
        <f t="shared" si="0"/>
        <v>168285</v>
      </c>
      <c r="G12" s="6" t="s">
        <v>24</v>
      </c>
    </row>
    <row r="13" spans="1:7" ht="375" x14ac:dyDescent="0.25">
      <c r="A13" s="3">
        <v>9</v>
      </c>
      <c r="B13" s="4" t="s">
        <v>22</v>
      </c>
      <c r="C13" s="5" t="s">
        <v>26</v>
      </c>
      <c r="D13" s="6">
        <v>15</v>
      </c>
      <c r="E13" s="7">
        <f>ROUND('[1]Planilha cotações'!BS12,2)</f>
        <v>19570</v>
      </c>
      <c r="F13" s="8">
        <f t="shared" si="0"/>
        <v>293550</v>
      </c>
      <c r="G13" s="6" t="s">
        <v>24</v>
      </c>
    </row>
    <row r="14" spans="1:7" ht="375" x14ac:dyDescent="0.25">
      <c r="A14" s="9">
        <v>10</v>
      </c>
      <c r="B14" s="4" t="s">
        <v>22</v>
      </c>
      <c r="C14" s="5" t="s">
        <v>27</v>
      </c>
      <c r="D14" s="6">
        <v>5</v>
      </c>
      <c r="E14" s="7">
        <f>ROUND('[1]Planilha cotações'!BS13,2)</f>
        <v>19570</v>
      </c>
      <c r="F14" s="8">
        <f t="shared" si="0"/>
        <v>97850</v>
      </c>
      <c r="G14" s="6" t="s">
        <v>24</v>
      </c>
    </row>
    <row r="15" spans="1:7" ht="135" x14ac:dyDescent="0.25">
      <c r="A15" s="3">
        <v>11</v>
      </c>
      <c r="B15" s="4" t="s">
        <v>28</v>
      </c>
      <c r="C15" s="5" t="s">
        <v>29</v>
      </c>
      <c r="D15" s="6">
        <v>3</v>
      </c>
      <c r="E15" s="7">
        <f>ROUND('[1]Planilha cotações'!BS14,2)</f>
        <v>21000</v>
      </c>
      <c r="F15" s="8">
        <f t="shared" ref="F15:F78" si="1">E15*D15</f>
        <v>63000</v>
      </c>
      <c r="G15" s="6" t="s">
        <v>30</v>
      </c>
    </row>
    <row r="16" spans="1:7" ht="135" x14ac:dyDescent="0.25">
      <c r="A16" s="9">
        <v>12</v>
      </c>
      <c r="B16" s="4" t="s">
        <v>28</v>
      </c>
      <c r="C16" s="5" t="s">
        <v>31</v>
      </c>
      <c r="D16" s="6">
        <v>1</v>
      </c>
      <c r="E16" s="7">
        <f>ROUND('[1]Planilha cotações'!BS15,2)</f>
        <v>21000</v>
      </c>
      <c r="F16" s="8">
        <f t="shared" si="1"/>
        <v>21000</v>
      </c>
      <c r="G16" s="6" t="s">
        <v>30</v>
      </c>
    </row>
    <row r="17" spans="1:7" ht="105" x14ac:dyDescent="0.25">
      <c r="A17" s="3">
        <v>13</v>
      </c>
      <c r="B17" s="4" t="s">
        <v>32</v>
      </c>
      <c r="C17" s="5" t="s">
        <v>33</v>
      </c>
      <c r="D17" s="6">
        <v>45</v>
      </c>
      <c r="E17" s="7">
        <f>ROUND('[1]Planilha cotações'!BS16,2)</f>
        <v>118000</v>
      </c>
      <c r="F17" s="8">
        <f t="shared" si="1"/>
        <v>5310000</v>
      </c>
      <c r="G17" s="6" t="s">
        <v>34</v>
      </c>
    </row>
    <row r="18" spans="1:7" ht="105" x14ac:dyDescent="0.25">
      <c r="A18" s="9">
        <v>14</v>
      </c>
      <c r="B18" s="4" t="s">
        <v>32</v>
      </c>
      <c r="C18" s="5" t="s">
        <v>35</v>
      </c>
      <c r="D18" s="6">
        <v>15</v>
      </c>
      <c r="E18" s="7">
        <f>ROUND('[1]Planilha cotações'!BS17,2)</f>
        <v>118000</v>
      </c>
      <c r="F18" s="8">
        <f t="shared" si="1"/>
        <v>1770000</v>
      </c>
      <c r="G18" s="6" t="s">
        <v>34</v>
      </c>
    </row>
    <row r="19" spans="1:7" ht="90" x14ac:dyDescent="0.25">
      <c r="A19" s="3">
        <v>15</v>
      </c>
      <c r="B19" s="4" t="s">
        <v>36</v>
      </c>
      <c r="C19" s="5" t="s">
        <v>37</v>
      </c>
      <c r="D19" s="6">
        <v>45</v>
      </c>
      <c r="E19" s="7">
        <f>ROUND('[1]Planilha cotações'!BS18,2)</f>
        <v>12960</v>
      </c>
      <c r="F19" s="8">
        <f t="shared" si="1"/>
        <v>583200</v>
      </c>
      <c r="G19" s="6" t="s">
        <v>38</v>
      </c>
    </row>
    <row r="20" spans="1:7" ht="104.25" x14ac:dyDescent="0.25">
      <c r="A20" s="9">
        <v>16</v>
      </c>
      <c r="B20" s="4" t="s">
        <v>36</v>
      </c>
      <c r="C20" s="5" t="s">
        <v>39</v>
      </c>
      <c r="D20" s="6">
        <v>15</v>
      </c>
      <c r="E20" s="7">
        <f>ROUND('[1]Planilha cotações'!BS19,2)</f>
        <v>12960</v>
      </c>
      <c r="F20" s="8">
        <f t="shared" si="1"/>
        <v>194400</v>
      </c>
      <c r="G20" s="6" t="s">
        <v>38</v>
      </c>
    </row>
    <row r="21" spans="1:7" ht="75" x14ac:dyDescent="0.25">
      <c r="A21" s="3">
        <v>17</v>
      </c>
      <c r="B21" s="4" t="s">
        <v>40</v>
      </c>
      <c r="C21" s="5" t="s">
        <v>41</v>
      </c>
      <c r="D21" s="6">
        <v>22</v>
      </c>
      <c r="E21" s="7">
        <f>ROUND('[1]Planilha cotações'!BS20,2)</f>
        <v>21466.67</v>
      </c>
      <c r="F21" s="8">
        <f t="shared" si="1"/>
        <v>472266.74</v>
      </c>
      <c r="G21" s="6" t="s">
        <v>42</v>
      </c>
    </row>
    <row r="22" spans="1:7" ht="89.25" x14ac:dyDescent="0.25">
      <c r="A22" s="9">
        <v>18</v>
      </c>
      <c r="B22" s="4" t="s">
        <v>40</v>
      </c>
      <c r="C22" s="5" t="s">
        <v>43</v>
      </c>
      <c r="D22" s="6">
        <v>8</v>
      </c>
      <c r="E22" s="7">
        <f>ROUND('[1]Planilha cotações'!BS21,2)</f>
        <v>21466.67</v>
      </c>
      <c r="F22" s="8">
        <f t="shared" si="1"/>
        <v>171733.36</v>
      </c>
      <c r="G22" s="6" t="s">
        <v>42</v>
      </c>
    </row>
    <row r="23" spans="1:7" ht="60" x14ac:dyDescent="0.25">
      <c r="A23" s="3">
        <v>19</v>
      </c>
      <c r="B23" s="4" t="s">
        <v>44</v>
      </c>
      <c r="C23" s="5" t="s">
        <v>45</v>
      </c>
      <c r="D23" s="6">
        <v>45</v>
      </c>
      <c r="E23" s="7">
        <f>ROUND('[1]Planilha cotações'!BS22,2)</f>
        <v>27000</v>
      </c>
      <c r="F23" s="8">
        <f t="shared" si="1"/>
        <v>1215000</v>
      </c>
      <c r="G23" s="6" t="s">
        <v>46</v>
      </c>
    </row>
    <row r="24" spans="1:7" ht="75" x14ac:dyDescent="0.25">
      <c r="A24" s="9">
        <v>20</v>
      </c>
      <c r="B24" s="4" t="s">
        <v>44</v>
      </c>
      <c r="C24" s="5" t="s">
        <v>47</v>
      </c>
      <c r="D24" s="6">
        <v>15</v>
      </c>
      <c r="E24" s="7">
        <f>ROUND('[1]Planilha cotações'!BS23,2)</f>
        <v>27000</v>
      </c>
      <c r="F24" s="8">
        <f t="shared" si="1"/>
        <v>405000</v>
      </c>
      <c r="G24" s="6" t="s">
        <v>46</v>
      </c>
    </row>
    <row r="25" spans="1:7" ht="60" x14ac:dyDescent="0.25">
      <c r="A25" s="3">
        <v>21</v>
      </c>
      <c r="B25" s="4" t="s">
        <v>48</v>
      </c>
      <c r="C25" s="5" t="s">
        <v>49</v>
      </c>
      <c r="D25" s="6">
        <v>45</v>
      </c>
      <c r="E25" s="7">
        <f>ROUND('[1]Planilha cotações'!BS24,2)</f>
        <v>3057.51</v>
      </c>
      <c r="F25" s="8">
        <f t="shared" si="1"/>
        <v>137587.95000000001</v>
      </c>
      <c r="G25" s="6" t="s">
        <v>50</v>
      </c>
    </row>
    <row r="26" spans="1:7" ht="74.25" x14ac:dyDescent="0.25">
      <c r="A26" s="9">
        <v>22</v>
      </c>
      <c r="B26" s="4" t="s">
        <v>48</v>
      </c>
      <c r="C26" s="5" t="s">
        <v>51</v>
      </c>
      <c r="D26" s="6">
        <v>15</v>
      </c>
      <c r="E26" s="7">
        <f>ROUND('[1]Planilha cotações'!BS25,2)</f>
        <v>3057.51</v>
      </c>
      <c r="F26" s="8">
        <f t="shared" si="1"/>
        <v>45862.65</v>
      </c>
      <c r="G26" s="6" t="s">
        <v>50</v>
      </c>
    </row>
    <row r="27" spans="1:7" ht="150" x14ac:dyDescent="0.25">
      <c r="A27" s="3">
        <v>23</v>
      </c>
      <c r="B27" s="4" t="s">
        <v>52</v>
      </c>
      <c r="C27" s="5" t="s">
        <v>53</v>
      </c>
      <c r="D27" s="6">
        <v>45</v>
      </c>
      <c r="E27" s="7">
        <f>ROUND('[1]Planilha cotações'!BS26,2)</f>
        <v>20637.5</v>
      </c>
      <c r="F27" s="8">
        <f t="shared" si="1"/>
        <v>928687.5</v>
      </c>
      <c r="G27" s="6" t="s">
        <v>54</v>
      </c>
    </row>
    <row r="28" spans="1:7" ht="150" x14ac:dyDescent="0.25">
      <c r="A28" s="9">
        <v>24</v>
      </c>
      <c r="B28" s="4" t="s">
        <v>52</v>
      </c>
      <c r="C28" s="5" t="s">
        <v>55</v>
      </c>
      <c r="D28" s="6">
        <v>15</v>
      </c>
      <c r="E28" s="7">
        <f>ROUND('[1]Planilha cotações'!BS27,2)</f>
        <v>20637.5</v>
      </c>
      <c r="F28" s="8">
        <f t="shared" si="1"/>
        <v>309562.5</v>
      </c>
      <c r="G28" s="6" t="s">
        <v>54</v>
      </c>
    </row>
    <row r="29" spans="1:7" ht="60" x14ac:dyDescent="0.25">
      <c r="A29" s="3">
        <v>25</v>
      </c>
      <c r="B29" s="4" t="s">
        <v>56</v>
      </c>
      <c r="C29" s="5" t="s">
        <v>57</v>
      </c>
      <c r="D29" s="6">
        <v>45</v>
      </c>
      <c r="E29" s="7">
        <f>ROUND('[1]Planilha cotações'!BS28,2)</f>
        <v>9456.67</v>
      </c>
      <c r="F29" s="8">
        <f t="shared" si="1"/>
        <v>425550.15</v>
      </c>
      <c r="G29" s="6" t="s">
        <v>58</v>
      </c>
    </row>
    <row r="30" spans="1:7" ht="60" x14ac:dyDescent="0.25">
      <c r="A30" s="9">
        <v>26</v>
      </c>
      <c r="B30" s="4" t="s">
        <v>56</v>
      </c>
      <c r="C30" s="5" t="s">
        <v>59</v>
      </c>
      <c r="D30" s="6">
        <v>15</v>
      </c>
      <c r="E30" s="7">
        <f>ROUND('[1]Planilha cotações'!BS29,2)</f>
        <v>9456.67</v>
      </c>
      <c r="F30" s="8">
        <f t="shared" si="1"/>
        <v>141850.04999999999</v>
      </c>
      <c r="G30" s="6" t="s">
        <v>58</v>
      </c>
    </row>
    <row r="31" spans="1:7" ht="105" x14ac:dyDescent="0.25">
      <c r="A31" s="3">
        <v>27</v>
      </c>
      <c r="B31" s="4" t="s">
        <v>60</v>
      </c>
      <c r="C31" s="5" t="s">
        <v>61</v>
      </c>
      <c r="D31" s="6">
        <v>22</v>
      </c>
      <c r="E31" s="7">
        <f>ROUND('[1]Planilha cotações'!BS30,2)</f>
        <v>16567.5</v>
      </c>
      <c r="F31" s="8">
        <f t="shared" si="1"/>
        <v>364485</v>
      </c>
      <c r="G31" s="6" t="s">
        <v>62</v>
      </c>
    </row>
    <row r="32" spans="1:7" ht="105" x14ac:dyDescent="0.25">
      <c r="A32" s="9">
        <v>28</v>
      </c>
      <c r="B32" s="4" t="s">
        <v>60</v>
      </c>
      <c r="C32" s="5" t="s">
        <v>63</v>
      </c>
      <c r="D32" s="6">
        <v>8</v>
      </c>
      <c r="E32" s="11">
        <f>ROUND('[1]Planilha cotações'!BS31,2)</f>
        <v>16567.5</v>
      </c>
      <c r="F32" s="8">
        <f t="shared" si="1"/>
        <v>132540</v>
      </c>
      <c r="G32" s="6" t="s">
        <v>62</v>
      </c>
    </row>
    <row r="33" spans="1:7" ht="165" x14ac:dyDescent="0.25">
      <c r="A33" s="3">
        <v>29</v>
      </c>
      <c r="B33" s="4" t="s">
        <v>64</v>
      </c>
      <c r="C33" s="5" t="s">
        <v>65</v>
      </c>
      <c r="D33" s="6">
        <v>22</v>
      </c>
      <c r="E33" s="7">
        <f>ROUND('[1]Planilha cotações'!BS32,2)</f>
        <v>18233.330000000002</v>
      </c>
      <c r="F33" s="8">
        <f t="shared" si="1"/>
        <v>401133.26</v>
      </c>
      <c r="G33" s="6" t="s">
        <v>66</v>
      </c>
    </row>
    <row r="34" spans="1:7" ht="165" x14ac:dyDescent="0.25">
      <c r="A34" s="9">
        <v>30</v>
      </c>
      <c r="B34" s="4" t="s">
        <v>64</v>
      </c>
      <c r="C34" s="5" t="s">
        <v>67</v>
      </c>
      <c r="D34" s="6">
        <v>8</v>
      </c>
      <c r="E34" s="7">
        <f>ROUND('[1]Planilha cotações'!BS33,2)</f>
        <v>18233.330000000002</v>
      </c>
      <c r="F34" s="8">
        <f t="shared" si="1"/>
        <v>145866.64000000001</v>
      </c>
      <c r="G34" s="6" t="s">
        <v>66</v>
      </c>
    </row>
    <row r="35" spans="1:7" ht="165" x14ac:dyDescent="0.25">
      <c r="A35" s="3">
        <v>31</v>
      </c>
      <c r="B35" s="4" t="s">
        <v>68</v>
      </c>
      <c r="C35" s="5" t="s">
        <v>69</v>
      </c>
      <c r="D35" s="6">
        <v>22</v>
      </c>
      <c r="E35" s="7">
        <f>ROUND('[1]Planilha cotações'!BS34,2)</f>
        <v>14760.06</v>
      </c>
      <c r="F35" s="8">
        <f t="shared" si="1"/>
        <v>324721.32</v>
      </c>
      <c r="G35" s="6" t="s">
        <v>70</v>
      </c>
    </row>
    <row r="36" spans="1:7" ht="165" x14ac:dyDescent="0.25">
      <c r="A36" s="9">
        <v>32</v>
      </c>
      <c r="B36" s="4" t="s">
        <v>68</v>
      </c>
      <c r="C36" s="5" t="s">
        <v>71</v>
      </c>
      <c r="D36" s="6">
        <v>8</v>
      </c>
      <c r="E36" s="7">
        <f>ROUND('[1]Planilha cotações'!BS35,2)</f>
        <v>14760.06</v>
      </c>
      <c r="F36" s="8">
        <f t="shared" si="1"/>
        <v>118080.48</v>
      </c>
      <c r="G36" s="6" t="s">
        <v>70</v>
      </c>
    </row>
    <row r="37" spans="1:7" ht="150" x14ac:dyDescent="0.25">
      <c r="A37" s="3">
        <v>33</v>
      </c>
      <c r="B37" s="4" t="s">
        <v>72</v>
      </c>
      <c r="C37" s="5" t="s">
        <v>73</v>
      </c>
      <c r="D37" s="6">
        <v>22</v>
      </c>
      <c r="E37" s="7">
        <f>ROUND('[1]Planilha cotações'!BS36,2)</f>
        <v>12493.33</v>
      </c>
      <c r="F37" s="8">
        <f t="shared" si="1"/>
        <v>274853.26</v>
      </c>
      <c r="G37" s="6" t="s">
        <v>74</v>
      </c>
    </row>
    <row r="38" spans="1:7" ht="150" x14ac:dyDescent="0.25">
      <c r="A38" s="9">
        <v>34</v>
      </c>
      <c r="B38" s="4" t="s">
        <v>72</v>
      </c>
      <c r="C38" s="5" t="s">
        <v>75</v>
      </c>
      <c r="D38" s="6">
        <v>8</v>
      </c>
      <c r="E38" s="7">
        <f>ROUND('[1]Planilha cotações'!BS37,2)</f>
        <v>12493.33</v>
      </c>
      <c r="F38" s="8">
        <f t="shared" si="1"/>
        <v>99946.64</v>
      </c>
      <c r="G38" s="6" t="s">
        <v>74</v>
      </c>
    </row>
    <row r="39" spans="1:7" ht="90" x14ac:dyDescent="0.25">
      <c r="A39" s="3">
        <v>35</v>
      </c>
      <c r="B39" s="4" t="s">
        <v>76</v>
      </c>
      <c r="C39" s="5" t="s">
        <v>77</v>
      </c>
      <c r="D39" s="6">
        <v>22</v>
      </c>
      <c r="E39" s="7">
        <f>ROUND('[1]Planilha cotações'!BS38,2)</f>
        <v>7033.33</v>
      </c>
      <c r="F39" s="8">
        <f t="shared" si="1"/>
        <v>154733.26</v>
      </c>
      <c r="G39" s="6" t="s">
        <v>78</v>
      </c>
    </row>
    <row r="40" spans="1:7" ht="104.25" x14ac:dyDescent="0.25">
      <c r="A40" s="9">
        <v>36</v>
      </c>
      <c r="B40" s="4" t="s">
        <v>76</v>
      </c>
      <c r="C40" s="5" t="s">
        <v>79</v>
      </c>
      <c r="D40" s="6">
        <v>8</v>
      </c>
      <c r="E40" s="7">
        <f>ROUND('[1]Planilha cotações'!BS39,2)</f>
        <v>7033.33</v>
      </c>
      <c r="F40" s="8">
        <f t="shared" si="1"/>
        <v>56266.64</v>
      </c>
      <c r="G40" s="6" t="s">
        <v>78</v>
      </c>
    </row>
    <row r="41" spans="1:7" ht="225" x14ac:dyDescent="0.25">
      <c r="A41" s="3">
        <v>37</v>
      </c>
      <c r="B41" s="4" t="s">
        <v>80</v>
      </c>
      <c r="C41" s="5" t="s">
        <v>81</v>
      </c>
      <c r="D41" s="6">
        <v>22</v>
      </c>
      <c r="E41" s="7">
        <f>ROUND('[1]Planilha cotações'!BS40,2)</f>
        <v>20283.330000000002</v>
      </c>
      <c r="F41" s="8">
        <f t="shared" si="1"/>
        <v>446233.26</v>
      </c>
      <c r="G41" s="6" t="s">
        <v>82</v>
      </c>
    </row>
    <row r="42" spans="1:7" ht="225" x14ac:dyDescent="0.25">
      <c r="A42" s="9">
        <v>38</v>
      </c>
      <c r="B42" s="4" t="s">
        <v>80</v>
      </c>
      <c r="C42" s="5" t="s">
        <v>83</v>
      </c>
      <c r="D42" s="6">
        <v>8</v>
      </c>
      <c r="E42" s="7">
        <f>ROUND('[1]Planilha cotações'!BS41,2)</f>
        <v>20283.330000000002</v>
      </c>
      <c r="F42" s="8">
        <f t="shared" si="1"/>
        <v>162266.64000000001</v>
      </c>
      <c r="G42" s="6" t="s">
        <v>82</v>
      </c>
    </row>
    <row r="43" spans="1:7" ht="210" x14ac:dyDescent="0.25">
      <c r="A43" s="3">
        <v>39</v>
      </c>
      <c r="B43" s="4" t="s">
        <v>84</v>
      </c>
      <c r="C43" s="5" t="s">
        <v>85</v>
      </c>
      <c r="D43" s="6">
        <v>150</v>
      </c>
      <c r="E43" s="7">
        <f>ROUND('[1]Planilha cotações'!BS42,2)</f>
        <v>7866.87</v>
      </c>
      <c r="F43" s="8">
        <f t="shared" si="1"/>
        <v>1180030.5</v>
      </c>
      <c r="G43" s="6" t="s">
        <v>86</v>
      </c>
    </row>
    <row r="44" spans="1:7" ht="224.25" x14ac:dyDescent="0.25">
      <c r="A44" s="9">
        <v>40</v>
      </c>
      <c r="B44" s="4" t="s">
        <v>84</v>
      </c>
      <c r="C44" s="5" t="s">
        <v>87</v>
      </c>
      <c r="D44" s="6">
        <v>50</v>
      </c>
      <c r="E44" s="7">
        <f>ROUND('[1]Planilha cotações'!BS43,2)</f>
        <v>7866.87</v>
      </c>
      <c r="F44" s="8">
        <f t="shared" si="1"/>
        <v>393343.5</v>
      </c>
      <c r="G44" s="6" t="s">
        <v>86</v>
      </c>
    </row>
    <row r="45" spans="1:7" ht="195" x14ac:dyDescent="0.25">
      <c r="A45" s="3">
        <v>41</v>
      </c>
      <c r="B45" s="4" t="s">
        <v>88</v>
      </c>
      <c r="C45" s="5" t="s">
        <v>89</v>
      </c>
      <c r="D45" s="6">
        <v>75</v>
      </c>
      <c r="E45" s="7">
        <f>ROUND('[1]Planilha cotações'!BS44,2)</f>
        <v>12413.25</v>
      </c>
      <c r="F45" s="8">
        <f t="shared" si="1"/>
        <v>930993.75</v>
      </c>
      <c r="G45" s="6" t="s">
        <v>90</v>
      </c>
    </row>
    <row r="46" spans="1:7" ht="195" x14ac:dyDescent="0.25">
      <c r="A46" s="9">
        <v>42</v>
      </c>
      <c r="B46" s="4" t="s">
        <v>88</v>
      </c>
      <c r="C46" s="5" t="s">
        <v>91</v>
      </c>
      <c r="D46" s="6">
        <v>25</v>
      </c>
      <c r="E46" s="7">
        <f>ROUND('[1]Planilha cotações'!BS45,2)</f>
        <v>12413.25</v>
      </c>
      <c r="F46" s="8">
        <f t="shared" si="1"/>
        <v>310331.25</v>
      </c>
      <c r="G46" s="6" t="s">
        <v>90</v>
      </c>
    </row>
    <row r="47" spans="1:7" ht="120" x14ac:dyDescent="0.25">
      <c r="A47" s="3">
        <v>43</v>
      </c>
      <c r="B47" s="4" t="s">
        <v>92</v>
      </c>
      <c r="C47" s="5" t="s">
        <v>93</v>
      </c>
      <c r="D47" s="6">
        <v>75</v>
      </c>
      <c r="E47" s="7">
        <f>ROUND('[1]Planilha cotações'!BS46,2)</f>
        <v>6033.5</v>
      </c>
      <c r="F47" s="8">
        <f t="shared" si="1"/>
        <v>452512.5</v>
      </c>
      <c r="G47" s="6" t="s">
        <v>90</v>
      </c>
    </row>
    <row r="48" spans="1:7" ht="134.25" x14ac:dyDescent="0.25">
      <c r="A48" s="9">
        <v>44</v>
      </c>
      <c r="B48" s="4" t="s">
        <v>92</v>
      </c>
      <c r="C48" s="5" t="s">
        <v>94</v>
      </c>
      <c r="D48" s="6">
        <v>25</v>
      </c>
      <c r="E48" s="7">
        <f>ROUND('[1]Planilha cotações'!BS47,2)</f>
        <v>6033.5</v>
      </c>
      <c r="F48" s="8">
        <f t="shared" si="1"/>
        <v>150837.5</v>
      </c>
      <c r="G48" s="6" t="s">
        <v>90</v>
      </c>
    </row>
    <row r="49" spans="1:7" ht="135" x14ac:dyDescent="0.25">
      <c r="A49" s="3">
        <v>45</v>
      </c>
      <c r="B49" s="4" t="s">
        <v>95</v>
      </c>
      <c r="C49" s="5" t="s">
        <v>96</v>
      </c>
      <c r="D49" s="6">
        <v>37</v>
      </c>
      <c r="E49" s="7">
        <f>ROUND('[1]Planilha cotações'!BS48,2)</f>
        <v>11271.13</v>
      </c>
      <c r="F49" s="8">
        <f t="shared" si="1"/>
        <v>417031.81</v>
      </c>
      <c r="G49" s="6" t="s">
        <v>90</v>
      </c>
    </row>
    <row r="50" spans="1:7" ht="135" x14ac:dyDescent="0.25">
      <c r="A50" s="9">
        <v>46</v>
      </c>
      <c r="B50" s="4" t="s">
        <v>95</v>
      </c>
      <c r="C50" s="5" t="s">
        <v>97</v>
      </c>
      <c r="D50" s="6">
        <v>13</v>
      </c>
      <c r="E50" s="7">
        <f>ROUND('[1]Planilha cotações'!BS49,2)</f>
        <v>11271.13</v>
      </c>
      <c r="F50" s="8">
        <f t="shared" si="1"/>
        <v>146524.69</v>
      </c>
      <c r="G50" s="6" t="s">
        <v>90</v>
      </c>
    </row>
    <row r="51" spans="1:7" ht="60" x14ac:dyDescent="0.25">
      <c r="A51" s="3">
        <v>47</v>
      </c>
      <c r="B51" s="4" t="s">
        <v>98</v>
      </c>
      <c r="C51" s="5" t="s">
        <v>99</v>
      </c>
      <c r="D51" s="6">
        <v>337</v>
      </c>
      <c r="E51" s="7">
        <f>ROUND('[1]Planilha cotações'!BS50,2)</f>
        <v>3035.99</v>
      </c>
      <c r="F51" s="8">
        <f t="shared" si="1"/>
        <v>1023128.6299999999</v>
      </c>
      <c r="G51" s="6" t="s">
        <v>100</v>
      </c>
    </row>
    <row r="52" spans="1:7" ht="60" x14ac:dyDescent="0.25">
      <c r="A52" s="9">
        <v>48</v>
      </c>
      <c r="B52" s="4" t="s">
        <v>98</v>
      </c>
      <c r="C52" s="5" t="s">
        <v>101</v>
      </c>
      <c r="D52" s="6">
        <v>113</v>
      </c>
      <c r="E52" s="7">
        <f>ROUND('[1]Planilha cotações'!BS51,2)</f>
        <v>3035.99</v>
      </c>
      <c r="F52" s="8">
        <f t="shared" si="1"/>
        <v>343066.87</v>
      </c>
      <c r="G52" s="6" t="s">
        <v>100</v>
      </c>
    </row>
    <row r="53" spans="1:7" ht="225" x14ac:dyDescent="0.25">
      <c r="A53" s="3">
        <v>49</v>
      </c>
      <c r="B53" s="4" t="s">
        <v>102</v>
      </c>
      <c r="C53" s="5" t="s">
        <v>103</v>
      </c>
      <c r="D53" s="12">
        <v>8</v>
      </c>
      <c r="E53" s="7">
        <f>ROUND('[1]Planilha cotações'!BS52,2)</f>
        <v>282500</v>
      </c>
      <c r="F53" s="8">
        <f t="shared" si="1"/>
        <v>2260000</v>
      </c>
      <c r="G53" s="12" t="s">
        <v>104</v>
      </c>
    </row>
    <row r="54" spans="1:7" ht="239.25" x14ac:dyDescent="0.25">
      <c r="A54" s="9">
        <v>50</v>
      </c>
      <c r="B54" s="4" t="s">
        <v>102</v>
      </c>
      <c r="C54" s="5" t="s">
        <v>105</v>
      </c>
      <c r="D54" s="6">
        <v>3</v>
      </c>
      <c r="E54" s="7">
        <f>ROUND('[1]Planilha cotações'!BS53,2)</f>
        <v>282500</v>
      </c>
      <c r="F54" s="8">
        <f t="shared" si="1"/>
        <v>847500</v>
      </c>
      <c r="G54" s="12" t="s">
        <v>104</v>
      </c>
    </row>
    <row r="55" spans="1:7" ht="105" x14ac:dyDescent="0.25">
      <c r="A55" s="3">
        <v>51</v>
      </c>
      <c r="B55" s="4" t="s">
        <v>106</v>
      </c>
      <c r="C55" s="5" t="s">
        <v>107</v>
      </c>
      <c r="D55" s="6">
        <v>7</v>
      </c>
      <c r="E55" s="7">
        <f>ROUND('[1]Planilha cotações'!BS54,2)</f>
        <v>626634</v>
      </c>
      <c r="F55" s="8">
        <f t="shared" si="1"/>
        <v>4386438</v>
      </c>
      <c r="G55" s="6" t="s">
        <v>108</v>
      </c>
    </row>
    <row r="56" spans="1:7" ht="105" x14ac:dyDescent="0.25">
      <c r="A56" s="9">
        <v>52</v>
      </c>
      <c r="B56" s="4" t="s">
        <v>106</v>
      </c>
      <c r="C56" s="5" t="s">
        <v>109</v>
      </c>
      <c r="D56" s="6">
        <v>3</v>
      </c>
      <c r="E56" s="7">
        <f>ROUND('[1]Planilha cotações'!BS55,2)</f>
        <v>626634</v>
      </c>
      <c r="F56" s="8">
        <f t="shared" si="1"/>
        <v>1879902</v>
      </c>
      <c r="G56" s="6" t="s">
        <v>108</v>
      </c>
    </row>
    <row r="57" spans="1:7" ht="90" x14ac:dyDescent="0.25">
      <c r="A57" s="13">
        <v>53</v>
      </c>
      <c r="B57" s="14" t="s">
        <v>110</v>
      </c>
      <c r="C57" s="4" t="s">
        <v>111</v>
      </c>
      <c r="D57" s="15">
        <v>7</v>
      </c>
      <c r="E57" s="7">
        <f>ROUND('[1]Planilha cotações'!BS56,2)</f>
        <v>71350</v>
      </c>
      <c r="F57" s="8">
        <f t="shared" si="1"/>
        <v>499450</v>
      </c>
      <c r="G57" s="6" t="s">
        <v>112</v>
      </c>
    </row>
    <row r="58" spans="1:7" ht="90" x14ac:dyDescent="0.25">
      <c r="A58" s="16">
        <v>54</v>
      </c>
      <c r="B58" s="14" t="s">
        <v>110</v>
      </c>
      <c r="C58" s="4" t="s">
        <v>113</v>
      </c>
      <c r="D58" s="15">
        <v>3</v>
      </c>
      <c r="E58" s="7">
        <f>ROUND('[1]Planilha cotações'!BS57,2)</f>
        <v>71350</v>
      </c>
      <c r="F58" s="8">
        <f t="shared" si="1"/>
        <v>214050</v>
      </c>
      <c r="G58" s="6" t="s">
        <v>112</v>
      </c>
    </row>
    <row r="59" spans="1:7" ht="105" x14ac:dyDescent="0.25">
      <c r="A59" s="3">
        <v>55</v>
      </c>
      <c r="B59" s="4" t="s">
        <v>114</v>
      </c>
      <c r="C59" s="4" t="s">
        <v>115</v>
      </c>
      <c r="D59" s="6">
        <v>7</v>
      </c>
      <c r="E59" s="7">
        <f>ROUND('[1]Planilha cotações'!BS58,2)</f>
        <v>82729.5</v>
      </c>
      <c r="F59" s="8">
        <f t="shared" si="1"/>
        <v>579106.5</v>
      </c>
      <c r="G59" s="6" t="s">
        <v>112</v>
      </c>
    </row>
    <row r="60" spans="1:7" ht="105" x14ac:dyDescent="0.25">
      <c r="A60" s="9">
        <v>56</v>
      </c>
      <c r="B60" s="4" t="s">
        <v>114</v>
      </c>
      <c r="C60" s="4" t="s">
        <v>116</v>
      </c>
      <c r="D60" s="6">
        <v>3</v>
      </c>
      <c r="E60" s="7">
        <f>ROUND('[1]Planilha cotações'!BS59,2)</f>
        <v>82729.5</v>
      </c>
      <c r="F60" s="8">
        <f t="shared" si="1"/>
        <v>248188.5</v>
      </c>
      <c r="G60" s="6" t="s">
        <v>112</v>
      </c>
    </row>
    <row r="61" spans="1:7" ht="255" x14ac:dyDescent="0.25">
      <c r="A61" s="3">
        <v>57</v>
      </c>
      <c r="B61" s="4" t="s">
        <v>117</v>
      </c>
      <c r="C61" s="5" t="s">
        <v>118</v>
      </c>
      <c r="D61" s="6">
        <v>7</v>
      </c>
      <c r="E61" s="7">
        <f>ROUND('[1]Planilha cotações'!BS60,2)</f>
        <v>307500</v>
      </c>
      <c r="F61" s="8">
        <f t="shared" si="1"/>
        <v>2152500</v>
      </c>
      <c r="G61" s="12" t="s">
        <v>119</v>
      </c>
    </row>
    <row r="62" spans="1:7" ht="269.25" x14ac:dyDescent="0.25">
      <c r="A62" s="9">
        <v>58</v>
      </c>
      <c r="B62" s="4" t="s">
        <v>117</v>
      </c>
      <c r="C62" s="5" t="s">
        <v>120</v>
      </c>
      <c r="D62" s="6">
        <v>3</v>
      </c>
      <c r="E62" s="7">
        <f>ROUND('[1]Planilha cotações'!BS61,2)</f>
        <v>307500</v>
      </c>
      <c r="F62" s="8">
        <f t="shared" si="1"/>
        <v>922500</v>
      </c>
      <c r="G62" s="12" t="s">
        <v>119</v>
      </c>
    </row>
    <row r="63" spans="1:7" ht="315" x14ac:dyDescent="0.25">
      <c r="A63" s="3">
        <v>59</v>
      </c>
      <c r="B63" s="4" t="s">
        <v>121</v>
      </c>
      <c r="C63" s="5" t="s">
        <v>122</v>
      </c>
      <c r="D63" s="6">
        <v>37</v>
      </c>
      <c r="E63" s="7">
        <f>ROUND('[1]Planilha cotações'!BS62,2)</f>
        <v>272000</v>
      </c>
      <c r="F63" s="8">
        <f t="shared" si="1"/>
        <v>10064000</v>
      </c>
      <c r="G63" s="6" t="s">
        <v>123</v>
      </c>
    </row>
    <row r="64" spans="1:7" ht="329.25" x14ac:dyDescent="0.25">
      <c r="A64" s="9">
        <v>60</v>
      </c>
      <c r="B64" s="4" t="s">
        <v>121</v>
      </c>
      <c r="C64" s="5" t="s">
        <v>124</v>
      </c>
      <c r="D64" s="6">
        <v>13</v>
      </c>
      <c r="E64" s="7">
        <f>ROUND('[1]Planilha cotações'!BS63,2)</f>
        <v>272000</v>
      </c>
      <c r="F64" s="8">
        <f t="shared" si="1"/>
        <v>3536000</v>
      </c>
      <c r="G64" s="6" t="s">
        <v>123</v>
      </c>
    </row>
    <row r="65" spans="1:7" ht="60" x14ac:dyDescent="0.25">
      <c r="A65" s="3">
        <v>61</v>
      </c>
      <c r="B65" s="4" t="s">
        <v>125</v>
      </c>
      <c r="C65" s="5" t="s">
        <v>126</v>
      </c>
      <c r="D65" s="6">
        <v>75</v>
      </c>
      <c r="E65" s="7">
        <f>ROUND('[1]Planilha cotações'!BS64,2)</f>
        <v>1082.05</v>
      </c>
      <c r="F65" s="8">
        <f t="shared" si="1"/>
        <v>81153.75</v>
      </c>
      <c r="G65" s="6" t="s">
        <v>127</v>
      </c>
    </row>
    <row r="66" spans="1:7" ht="60" x14ac:dyDescent="0.25">
      <c r="A66" s="9">
        <v>62</v>
      </c>
      <c r="B66" s="4" t="s">
        <v>125</v>
      </c>
      <c r="C66" s="5" t="s">
        <v>128</v>
      </c>
      <c r="D66" s="6">
        <v>25</v>
      </c>
      <c r="E66" s="7">
        <f>ROUND('[1]Planilha cotações'!BS65,2)</f>
        <v>1082.05</v>
      </c>
      <c r="F66" s="8">
        <f t="shared" si="1"/>
        <v>27051.25</v>
      </c>
      <c r="G66" s="6" t="s">
        <v>127</v>
      </c>
    </row>
    <row r="67" spans="1:7" ht="60" x14ac:dyDescent="0.25">
      <c r="A67" s="3">
        <v>63</v>
      </c>
      <c r="B67" s="4" t="s">
        <v>129</v>
      </c>
      <c r="C67" s="5" t="s">
        <v>130</v>
      </c>
      <c r="D67" s="6">
        <v>75</v>
      </c>
      <c r="E67" s="7">
        <f>ROUND('[1]Planilha cotações'!BS66,2)</f>
        <v>1519.05</v>
      </c>
      <c r="F67" s="8">
        <f t="shared" si="1"/>
        <v>113928.75</v>
      </c>
      <c r="G67" s="6" t="s">
        <v>127</v>
      </c>
    </row>
    <row r="68" spans="1:7" ht="60" x14ac:dyDescent="0.25">
      <c r="A68" s="9">
        <v>64</v>
      </c>
      <c r="B68" s="4" t="s">
        <v>129</v>
      </c>
      <c r="C68" s="5" t="s">
        <v>131</v>
      </c>
      <c r="D68" s="6">
        <v>25</v>
      </c>
      <c r="E68" s="7">
        <f>ROUND('[1]Planilha cotações'!BS67,2)</f>
        <v>1519.05</v>
      </c>
      <c r="F68" s="8">
        <f t="shared" si="1"/>
        <v>37976.25</v>
      </c>
      <c r="G68" s="6" t="s">
        <v>127</v>
      </c>
    </row>
    <row r="69" spans="1:7" ht="60" x14ac:dyDescent="0.25">
      <c r="A69" s="3">
        <v>65</v>
      </c>
      <c r="B69" s="4" t="s">
        <v>132</v>
      </c>
      <c r="C69" s="5" t="s">
        <v>133</v>
      </c>
      <c r="D69" s="6">
        <v>37</v>
      </c>
      <c r="E69" s="7">
        <f>ROUND('[1]Planilha cotações'!BS68,2)</f>
        <v>8961.25</v>
      </c>
      <c r="F69" s="8">
        <f t="shared" si="1"/>
        <v>331566.25</v>
      </c>
      <c r="G69" s="6" t="s">
        <v>134</v>
      </c>
    </row>
    <row r="70" spans="1:7" ht="60" x14ac:dyDescent="0.25">
      <c r="A70" s="9">
        <v>66</v>
      </c>
      <c r="B70" s="4" t="s">
        <v>132</v>
      </c>
      <c r="C70" s="5" t="s">
        <v>135</v>
      </c>
      <c r="D70" s="6">
        <v>13</v>
      </c>
      <c r="E70" s="7">
        <f>ROUND('[1]Planilha cotações'!BS69,2)</f>
        <v>8961.25</v>
      </c>
      <c r="F70" s="8">
        <f t="shared" si="1"/>
        <v>116496.25</v>
      </c>
      <c r="G70" s="6" t="s">
        <v>134</v>
      </c>
    </row>
    <row r="71" spans="1:7" ht="60" x14ac:dyDescent="0.25">
      <c r="A71" s="3">
        <v>67</v>
      </c>
      <c r="B71" s="4" t="s">
        <v>136</v>
      </c>
      <c r="C71" s="5" t="s">
        <v>137</v>
      </c>
      <c r="D71" s="6">
        <v>37</v>
      </c>
      <c r="E71" s="7">
        <f>ROUND('[1]Planilha cotações'!BS70,2)</f>
        <v>6252</v>
      </c>
      <c r="F71" s="8">
        <f t="shared" si="1"/>
        <v>231324</v>
      </c>
      <c r="G71" s="6" t="s">
        <v>134</v>
      </c>
    </row>
    <row r="72" spans="1:7" ht="60" x14ac:dyDescent="0.25">
      <c r="A72" s="9">
        <v>68</v>
      </c>
      <c r="B72" s="4" t="s">
        <v>136</v>
      </c>
      <c r="C72" s="5" t="s">
        <v>138</v>
      </c>
      <c r="D72" s="6">
        <v>13</v>
      </c>
      <c r="E72" s="7">
        <f>ROUND('[1]Planilha cotações'!BS71,2)</f>
        <v>6252</v>
      </c>
      <c r="F72" s="8">
        <f t="shared" si="1"/>
        <v>81276</v>
      </c>
      <c r="G72" s="6" t="s">
        <v>134</v>
      </c>
    </row>
    <row r="73" spans="1:7" ht="90" x14ac:dyDescent="0.25">
      <c r="A73" s="3">
        <v>69</v>
      </c>
      <c r="B73" s="4" t="s">
        <v>139</v>
      </c>
      <c r="C73" s="5" t="s">
        <v>140</v>
      </c>
      <c r="D73" s="6">
        <v>75</v>
      </c>
      <c r="E73" s="7">
        <f>ROUND('[1]Planilha cotações'!BS72,2)</f>
        <v>1369</v>
      </c>
      <c r="F73" s="8">
        <f t="shared" si="1"/>
        <v>102675</v>
      </c>
      <c r="G73" s="6" t="s">
        <v>141</v>
      </c>
    </row>
    <row r="74" spans="1:7" ht="90" x14ac:dyDescent="0.25">
      <c r="A74" s="9">
        <v>70</v>
      </c>
      <c r="B74" s="4" t="s">
        <v>139</v>
      </c>
      <c r="C74" s="5" t="s">
        <v>142</v>
      </c>
      <c r="D74" s="6">
        <v>25</v>
      </c>
      <c r="E74" s="7">
        <f>ROUND('[1]Planilha cotações'!BS73,2)</f>
        <v>1369</v>
      </c>
      <c r="F74" s="8">
        <f t="shared" si="1"/>
        <v>34225</v>
      </c>
      <c r="G74" s="6" t="s">
        <v>141</v>
      </c>
    </row>
    <row r="75" spans="1:7" ht="45" x14ac:dyDescent="0.25">
      <c r="A75" s="3">
        <v>71</v>
      </c>
      <c r="B75" s="4" t="s">
        <v>143</v>
      </c>
      <c r="C75" s="5" t="s">
        <v>144</v>
      </c>
      <c r="D75" s="6">
        <v>75</v>
      </c>
      <c r="E75" s="7">
        <f>ROUND('[1]Planilha cotações'!BS74,2)</f>
        <v>9750</v>
      </c>
      <c r="F75" s="8">
        <f t="shared" si="1"/>
        <v>731250</v>
      </c>
      <c r="G75" s="6" t="s">
        <v>145</v>
      </c>
    </row>
    <row r="76" spans="1:7" ht="59.25" x14ac:dyDescent="0.25">
      <c r="A76" s="9">
        <v>72</v>
      </c>
      <c r="B76" s="4" t="s">
        <v>143</v>
      </c>
      <c r="C76" s="5" t="s">
        <v>146</v>
      </c>
      <c r="D76" s="6">
        <v>25</v>
      </c>
      <c r="E76" s="7">
        <f>ROUND('[1]Planilha cotações'!BS75,2)</f>
        <v>9750</v>
      </c>
      <c r="F76" s="8">
        <f t="shared" si="1"/>
        <v>243750</v>
      </c>
      <c r="G76" s="6" t="s">
        <v>145</v>
      </c>
    </row>
    <row r="77" spans="1:7" ht="165" x14ac:dyDescent="0.25">
      <c r="A77" s="3">
        <v>73</v>
      </c>
      <c r="B77" s="17" t="s">
        <v>147</v>
      </c>
      <c r="C77" s="5" t="s">
        <v>148</v>
      </c>
      <c r="D77" s="12">
        <v>4</v>
      </c>
      <c r="E77" s="7">
        <f>ROUND('[1]Planilha cotações'!BS76,2)</f>
        <v>127561.32</v>
      </c>
      <c r="F77" s="8">
        <f>E77*D77</f>
        <v>510245.28</v>
      </c>
      <c r="G77" s="6" t="s">
        <v>149</v>
      </c>
    </row>
    <row r="78" spans="1:7" ht="179.25" x14ac:dyDescent="0.25">
      <c r="A78" s="9">
        <v>74</v>
      </c>
      <c r="B78" s="17" t="s">
        <v>147</v>
      </c>
      <c r="C78" s="5" t="s">
        <v>150</v>
      </c>
      <c r="D78" s="12">
        <v>2</v>
      </c>
      <c r="E78" s="7">
        <f>ROUND('[1]Planilha cotações'!BS77,2)</f>
        <v>127561.32</v>
      </c>
      <c r="F78" s="8">
        <f t="shared" si="1"/>
        <v>255122.64</v>
      </c>
      <c r="G78" s="6" t="s">
        <v>149</v>
      </c>
    </row>
    <row r="79" spans="1:7" ht="165" x14ac:dyDescent="0.25">
      <c r="A79" s="18">
        <v>75</v>
      </c>
      <c r="B79" s="17" t="s">
        <v>151</v>
      </c>
      <c r="C79" s="5" t="s">
        <v>152</v>
      </c>
      <c r="D79" s="6">
        <v>3</v>
      </c>
      <c r="E79" s="7">
        <f>ROUND('[1]Planilha cotações'!BS78,2)</f>
        <v>42476.26</v>
      </c>
      <c r="F79" s="8">
        <f t="shared" ref="F79:F97" si="2">E79*D79</f>
        <v>127428.78</v>
      </c>
      <c r="G79" s="6" t="s">
        <v>153</v>
      </c>
    </row>
    <row r="80" spans="1:7" ht="165" x14ac:dyDescent="0.25">
      <c r="A80" s="19">
        <v>76</v>
      </c>
      <c r="B80" s="17" t="s">
        <v>151</v>
      </c>
      <c r="C80" s="5" t="s">
        <v>154</v>
      </c>
      <c r="D80" s="6">
        <v>1</v>
      </c>
      <c r="E80" s="7">
        <f>ROUND('[1]Planilha cotações'!BS79,2)</f>
        <v>42476.26</v>
      </c>
      <c r="F80" s="8">
        <f t="shared" si="2"/>
        <v>42476.26</v>
      </c>
      <c r="G80" s="6" t="s">
        <v>153</v>
      </c>
    </row>
    <row r="81" spans="1:7" ht="105" x14ac:dyDescent="0.25">
      <c r="A81" s="3">
        <v>77</v>
      </c>
      <c r="B81" s="4" t="s">
        <v>155</v>
      </c>
      <c r="C81" s="5" t="s">
        <v>156</v>
      </c>
      <c r="D81" s="6">
        <v>75</v>
      </c>
      <c r="E81" s="7">
        <f>ROUND('[1]Planilha cotações'!BS80,2)</f>
        <v>6289</v>
      </c>
      <c r="F81" s="8">
        <f t="shared" si="2"/>
        <v>471675</v>
      </c>
      <c r="G81" s="6" t="s">
        <v>157</v>
      </c>
    </row>
    <row r="82" spans="1:7" ht="105" x14ac:dyDescent="0.25">
      <c r="A82" s="9">
        <v>78</v>
      </c>
      <c r="B82" s="4" t="s">
        <v>155</v>
      </c>
      <c r="C82" s="5" t="s">
        <v>158</v>
      </c>
      <c r="D82" s="6">
        <v>25</v>
      </c>
      <c r="E82" s="7">
        <f>ROUND('[1]Planilha cotações'!BS81,2)</f>
        <v>6289</v>
      </c>
      <c r="F82" s="8">
        <f t="shared" si="2"/>
        <v>157225</v>
      </c>
      <c r="G82" s="6" t="s">
        <v>157</v>
      </c>
    </row>
    <row r="83" spans="1:7" ht="90" x14ac:dyDescent="0.25">
      <c r="A83" s="3">
        <v>79</v>
      </c>
      <c r="B83" s="4" t="s">
        <v>159</v>
      </c>
      <c r="C83" s="5" t="s">
        <v>160</v>
      </c>
      <c r="D83" s="6">
        <v>112</v>
      </c>
      <c r="E83" s="7">
        <f>ROUND('[1]Planilha cotações'!BS82,2)</f>
        <v>711.5</v>
      </c>
      <c r="F83" s="8">
        <f t="shared" si="2"/>
        <v>79688</v>
      </c>
      <c r="G83" s="6" t="s">
        <v>161</v>
      </c>
    </row>
    <row r="84" spans="1:7" ht="90" x14ac:dyDescent="0.25">
      <c r="A84" s="9">
        <v>80</v>
      </c>
      <c r="B84" s="4" t="s">
        <v>159</v>
      </c>
      <c r="C84" s="5" t="s">
        <v>162</v>
      </c>
      <c r="D84" s="6">
        <v>38</v>
      </c>
      <c r="E84" s="7">
        <f>ROUND('[1]Planilha cotações'!BS83,2)</f>
        <v>711.5</v>
      </c>
      <c r="F84" s="8">
        <f t="shared" si="2"/>
        <v>27037</v>
      </c>
      <c r="G84" s="6" t="s">
        <v>161</v>
      </c>
    </row>
    <row r="85" spans="1:7" ht="60" x14ac:dyDescent="0.25">
      <c r="A85" s="3">
        <v>81</v>
      </c>
      <c r="B85" s="4" t="s">
        <v>163</v>
      </c>
      <c r="C85" s="5" t="s">
        <v>164</v>
      </c>
      <c r="D85" s="6">
        <v>37</v>
      </c>
      <c r="E85" s="7">
        <f>ROUND('[1]Planilha cotações'!BS84,2)</f>
        <v>1747.5</v>
      </c>
      <c r="F85" s="8">
        <f t="shared" si="2"/>
        <v>64657.5</v>
      </c>
      <c r="G85" s="6" t="s">
        <v>165</v>
      </c>
    </row>
    <row r="86" spans="1:7" ht="60" x14ac:dyDescent="0.25">
      <c r="A86" s="9">
        <v>82</v>
      </c>
      <c r="B86" s="4" t="s">
        <v>163</v>
      </c>
      <c r="C86" s="5" t="s">
        <v>166</v>
      </c>
      <c r="D86" s="6">
        <v>13</v>
      </c>
      <c r="E86" s="7">
        <f>ROUND('[1]Planilha cotações'!BS85,2)</f>
        <v>1747.5</v>
      </c>
      <c r="F86" s="8">
        <f t="shared" si="2"/>
        <v>22717.5</v>
      </c>
      <c r="G86" s="6" t="s">
        <v>165</v>
      </c>
    </row>
    <row r="87" spans="1:7" ht="210" x14ac:dyDescent="0.25">
      <c r="A87" s="18">
        <v>83</v>
      </c>
      <c r="B87" s="4" t="s">
        <v>167</v>
      </c>
      <c r="C87" s="5" t="s">
        <v>168</v>
      </c>
      <c r="D87" s="6">
        <v>225</v>
      </c>
      <c r="E87" s="7">
        <f>ROUND('[1]Planilha cotações'!BS86,2)</f>
        <v>1150</v>
      </c>
      <c r="F87" s="8">
        <f t="shared" si="2"/>
        <v>258750</v>
      </c>
      <c r="G87" s="6" t="s">
        <v>169</v>
      </c>
    </row>
    <row r="88" spans="1:7" ht="210" x14ac:dyDescent="0.25">
      <c r="A88" s="19">
        <v>84</v>
      </c>
      <c r="B88" s="4" t="s">
        <v>167</v>
      </c>
      <c r="C88" s="5" t="s">
        <v>170</v>
      </c>
      <c r="D88" s="6">
        <v>75</v>
      </c>
      <c r="E88" s="7">
        <f>ROUND('[1]Planilha cotações'!BS87,2)</f>
        <v>1150</v>
      </c>
      <c r="F88" s="8">
        <f t="shared" si="2"/>
        <v>86250</v>
      </c>
      <c r="G88" s="6" t="s">
        <v>169</v>
      </c>
    </row>
    <row r="89" spans="1:7" ht="105" x14ac:dyDescent="0.25">
      <c r="A89" s="13">
        <v>85</v>
      </c>
      <c r="B89" s="14" t="s">
        <v>171</v>
      </c>
      <c r="C89" s="4" t="s">
        <v>172</v>
      </c>
      <c r="D89" s="15">
        <v>75</v>
      </c>
      <c r="E89" s="7">
        <f>ROUND('[1]Planilha cotações'!BS88,2)</f>
        <v>1904.67</v>
      </c>
      <c r="F89" s="8">
        <f t="shared" si="2"/>
        <v>142850.25</v>
      </c>
      <c r="G89" s="15" t="s">
        <v>173</v>
      </c>
    </row>
    <row r="90" spans="1:7" ht="119.25" x14ac:dyDescent="0.25">
      <c r="A90" s="16">
        <v>86</v>
      </c>
      <c r="B90" s="14" t="s">
        <v>171</v>
      </c>
      <c r="C90" s="4" t="s">
        <v>174</v>
      </c>
      <c r="D90" s="15">
        <v>25</v>
      </c>
      <c r="E90" s="7">
        <f>ROUND('[1]Planilha cotações'!BS89,2)</f>
        <v>1904.67</v>
      </c>
      <c r="F90" s="8">
        <f t="shared" si="2"/>
        <v>47616.75</v>
      </c>
      <c r="G90" s="15" t="s">
        <v>173</v>
      </c>
    </row>
    <row r="91" spans="1:7" ht="90" x14ac:dyDescent="0.25">
      <c r="A91" s="13">
        <v>87</v>
      </c>
      <c r="B91" s="14" t="s">
        <v>175</v>
      </c>
      <c r="C91" s="4" t="s">
        <v>176</v>
      </c>
      <c r="D91" s="15">
        <v>15</v>
      </c>
      <c r="E91" s="7">
        <f>ROUND('[1]Planilha cotações'!BS90,2)</f>
        <v>8290</v>
      </c>
      <c r="F91" s="8">
        <f t="shared" si="2"/>
        <v>124350</v>
      </c>
      <c r="G91" s="20" t="s">
        <v>177</v>
      </c>
    </row>
    <row r="92" spans="1:7" ht="104.25" x14ac:dyDescent="0.25">
      <c r="A92" s="16">
        <v>88</v>
      </c>
      <c r="B92" s="14" t="s">
        <v>175</v>
      </c>
      <c r="C92" s="4" t="s">
        <v>178</v>
      </c>
      <c r="D92" s="15">
        <v>5</v>
      </c>
      <c r="E92" s="7">
        <f>ROUND('[1]Planilha cotações'!BS91,2)</f>
        <v>8290</v>
      </c>
      <c r="F92" s="8">
        <f t="shared" si="2"/>
        <v>41450</v>
      </c>
      <c r="G92" s="20" t="s">
        <v>177</v>
      </c>
    </row>
    <row r="93" spans="1:7" ht="165" x14ac:dyDescent="0.25">
      <c r="A93" s="13">
        <v>89</v>
      </c>
      <c r="B93" s="21" t="s">
        <v>179</v>
      </c>
      <c r="C93" s="22" t="s">
        <v>180</v>
      </c>
      <c r="D93" s="23">
        <v>3</v>
      </c>
      <c r="E93" s="7">
        <f>ROUND('[1]Planilha cotações'!BS92,2)</f>
        <v>51460</v>
      </c>
      <c r="F93" s="8">
        <f t="shared" si="2"/>
        <v>154380</v>
      </c>
      <c r="G93" s="23" t="s">
        <v>181</v>
      </c>
    </row>
    <row r="94" spans="1:7" ht="165" x14ac:dyDescent="0.25">
      <c r="A94" s="16">
        <v>90</v>
      </c>
      <c r="B94" s="21" t="s">
        <v>179</v>
      </c>
      <c r="C94" s="22" t="s">
        <v>182</v>
      </c>
      <c r="D94" s="23">
        <v>2</v>
      </c>
      <c r="E94" s="7">
        <f>ROUND('[1]Planilha cotações'!BS93,2)</f>
        <v>51460</v>
      </c>
      <c r="F94" s="8">
        <f t="shared" si="2"/>
        <v>102920</v>
      </c>
      <c r="G94" s="23" t="s">
        <v>181</v>
      </c>
    </row>
    <row r="95" spans="1:7" ht="150" x14ac:dyDescent="0.25">
      <c r="A95" s="3">
        <v>91</v>
      </c>
      <c r="B95" s="4" t="s">
        <v>183</v>
      </c>
      <c r="C95" s="5" t="s">
        <v>184</v>
      </c>
      <c r="D95" s="6">
        <v>2</v>
      </c>
      <c r="E95" s="7">
        <f>ROUND('[1]Planilha cotações'!BS94,2)</f>
        <v>63000</v>
      </c>
      <c r="F95" s="8">
        <f t="shared" si="2"/>
        <v>126000</v>
      </c>
      <c r="G95" s="6" t="s">
        <v>185</v>
      </c>
    </row>
    <row r="96" spans="1:7" ht="150" x14ac:dyDescent="0.25">
      <c r="A96" s="3">
        <v>92</v>
      </c>
      <c r="B96" s="4" t="s">
        <v>186</v>
      </c>
      <c r="C96" s="5" t="s">
        <v>187</v>
      </c>
      <c r="D96" s="6">
        <v>1</v>
      </c>
      <c r="E96" s="7">
        <f>ROUND('[1]Planilha cotações'!BS95,2)</f>
        <v>105000</v>
      </c>
      <c r="F96" s="8">
        <f t="shared" si="2"/>
        <v>105000</v>
      </c>
      <c r="G96" s="6" t="s">
        <v>188</v>
      </c>
    </row>
    <row r="97" spans="1:7" ht="105" x14ac:dyDescent="0.25">
      <c r="A97" s="3">
        <v>93</v>
      </c>
      <c r="B97" s="4" t="s">
        <v>189</v>
      </c>
      <c r="C97" s="5" t="s">
        <v>190</v>
      </c>
      <c r="D97" s="6">
        <v>3</v>
      </c>
      <c r="E97" s="7">
        <f>ROUND('[1]Planilha cotações'!BS96,2)</f>
        <v>495300</v>
      </c>
      <c r="F97" s="8">
        <f t="shared" si="2"/>
        <v>1485900</v>
      </c>
      <c r="G97" s="6" t="s">
        <v>191</v>
      </c>
    </row>
    <row r="98" spans="1:7" ht="30" x14ac:dyDescent="0.25">
      <c r="A98" s="24">
        <v>94</v>
      </c>
      <c r="B98" s="25" t="s">
        <v>192</v>
      </c>
      <c r="C98" s="26" t="s">
        <v>193</v>
      </c>
      <c r="D98" s="27">
        <v>3000</v>
      </c>
      <c r="E98" s="7">
        <f>ROUND('[1]Planilha cotações'!BS97,2)</f>
        <v>15.17</v>
      </c>
      <c r="F98" s="8">
        <f t="shared" ref="F98:F104" si="3">D98*E98</f>
        <v>45510</v>
      </c>
      <c r="G98" s="27" t="s">
        <v>194</v>
      </c>
    </row>
    <row r="99" spans="1:7" ht="30" x14ac:dyDescent="0.25">
      <c r="A99" s="28">
        <v>95</v>
      </c>
      <c r="B99" s="4" t="s">
        <v>195</v>
      </c>
      <c r="C99" s="5" t="s">
        <v>196</v>
      </c>
      <c r="D99" s="6">
        <v>3000</v>
      </c>
      <c r="E99" s="7">
        <f>ROUND('[1]Planilha cotações'!BS98,2)</f>
        <v>16.850000000000001</v>
      </c>
      <c r="F99" s="8">
        <f t="shared" si="3"/>
        <v>50550.000000000007</v>
      </c>
      <c r="G99" s="6" t="s">
        <v>197</v>
      </c>
    </row>
    <row r="100" spans="1:7" ht="30" x14ac:dyDescent="0.25">
      <c r="A100" s="28">
        <v>96</v>
      </c>
      <c r="B100" s="4" t="s">
        <v>198</v>
      </c>
      <c r="C100" s="5" t="s">
        <v>199</v>
      </c>
      <c r="D100" s="6">
        <v>1500</v>
      </c>
      <c r="E100" s="7">
        <f>ROUND('[1]Planilha cotações'!BS99,2)</f>
        <v>46.02</v>
      </c>
      <c r="F100" s="8">
        <f t="shared" si="3"/>
        <v>69030</v>
      </c>
      <c r="G100" s="6" t="s">
        <v>200</v>
      </c>
    </row>
    <row r="101" spans="1:7" ht="30" x14ac:dyDescent="0.25">
      <c r="A101" s="24">
        <v>97</v>
      </c>
      <c r="B101" s="4" t="s">
        <v>201</v>
      </c>
      <c r="C101" s="5" t="s">
        <v>202</v>
      </c>
      <c r="D101" s="6">
        <v>1500</v>
      </c>
      <c r="E101" s="7">
        <f>ROUND('[1]Planilha cotações'!BS100,2)</f>
        <v>22.16</v>
      </c>
      <c r="F101" s="8">
        <f t="shared" si="3"/>
        <v>33240</v>
      </c>
      <c r="G101" s="6" t="s">
        <v>203</v>
      </c>
    </row>
    <row r="102" spans="1:7" ht="60" x14ac:dyDescent="0.25">
      <c r="A102" s="28">
        <v>98</v>
      </c>
      <c r="B102" s="4" t="s">
        <v>204</v>
      </c>
      <c r="C102" s="5" t="s">
        <v>205</v>
      </c>
      <c r="D102" s="6">
        <v>200</v>
      </c>
      <c r="E102" s="7">
        <f>ROUND('[1]Planilha cotações'!BS101,2)</f>
        <v>18.13</v>
      </c>
      <c r="F102" s="8">
        <f t="shared" si="3"/>
        <v>3626</v>
      </c>
      <c r="G102" s="6" t="s">
        <v>206</v>
      </c>
    </row>
    <row r="103" spans="1:7" ht="60" x14ac:dyDescent="0.25">
      <c r="A103" s="28">
        <v>99</v>
      </c>
      <c r="B103" s="4" t="s">
        <v>207</v>
      </c>
      <c r="C103" s="5" t="s">
        <v>208</v>
      </c>
      <c r="D103" s="6">
        <v>200</v>
      </c>
      <c r="E103" s="7">
        <f>ROUND('[1]Planilha cotações'!BS102,2)</f>
        <v>66.59</v>
      </c>
      <c r="F103" s="8">
        <f t="shared" si="3"/>
        <v>13318</v>
      </c>
      <c r="G103" s="6" t="s">
        <v>209</v>
      </c>
    </row>
    <row r="104" spans="1:7" ht="60" x14ac:dyDescent="0.25">
      <c r="A104" s="24">
        <v>100</v>
      </c>
      <c r="B104" s="4" t="s">
        <v>210</v>
      </c>
      <c r="C104" s="5" t="s">
        <v>211</v>
      </c>
      <c r="D104" s="6">
        <v>20</v>
      </c>
      <c r="E104" s="7">
        <f>ROUND('[1]Planilha cotações'!BS103,2)</f>
        <v>33.9</v>
      </c>
      <c r="F104" s="8">
        <f t="shared" si="3"/>
        <v>678</v>
      </c>
      <c r="G104" s="6" t="s">
        <v>212</v>
      </c>
    </row>
    <row r="105" spans="1:7" ht="90" x14ac:dyDescent="0.25">
      <c r="A105" s="24">
        <v>101</v>
      </c>
      <c r="B105" s="4" t="s">
        <v>213</v>
      </c>
      <c r="C105" s="5" t="s">
        <v>214</v>
      </c>
      <c r="D105" s="6">
        <v>2</v>
      </c>
      <c r="E105" s="7">
        <f>ROUND('[1]Planilha cotações'!BS104,2)</f>
        <v>18900</v>
      </c>
      <c r="F105" s="8">
        <f>D105*E105</f>
        <v>37800</v>
      </c>
      <c r="G105" s="6" t="s">
        <v>215</v>
      </c>
    </row>
    <row r="106" spans="1:7" ht="90" x14ac:dyDescent="0.25">
      <c r="A106" s="28">
        <v>102</v>
      </c>
      <c r="B106" s="4" t="s">
        <v>216</v>
      </c>
      <c r="C106" s="5" t="s">
        <v>217</v>
      </c>
      <c r="D106" s="6">
        <v>5</v>
      </c>
      <c r="E106" s="7">
        <f>ROUND('[1]Planilha cotações'!BS105,2)</f>
        <v>2625</v>
      </c>
      <c r="F106" s="8">
        <f t="shared" ref="F106:F149" si="4">E106*D106</f>
        <v>13125</v>
      </c>
      <c r="G106" s="6" t="s">
        <v>218</v>
      </c>
    </row>
    <row r="107" spans="1:7" ht="90" x14ac:dyDescent="0.25">
      <c r="A107" s="28">
        <v>103</v>
      </c>
      <c r="B107" s="4" t="s">
        <v>219</v>
      </c>
      <c r="C107" s="5" t="s">
        <v>220</v>
      </c>
      <c r="D107" s="6">
        <v>2</v>
      </c>
      <c r="E107" s="7">
        <f>ROUND('[1]Planilha cotações'!BS106,2)</f>
        <v>10500</v>
      </c>
      <c r="F107" s="8">
        <f t="shared" si="4"/>
        <v>21000</v>
      </c>
      <c r="G107" s="6" t="s">
        <v>221</v>
      </c>
    </row>
    <row r="108" spans="1:7" ht="60" x14ac:dyDescent="0.25">
      <c r="A108" s="24">
        <v>104</v>
      </c>
      <c r="B108" s="4" t="s">
        <v>222</v>
      </c>
      <c r="C108" s="5" t="s">
        <v>223</v>
      </c>
      <c r="D108" s="6">
        <v>2</v>
      </c>
      <c r="E108" s="7">
        <f>ROUND('[1]Planilha cotações'!BS107,2)</f>
        <v>21000</v>
      </c>
      <c r="F108" s="8">
        <f t="shared" si="4"/>
        <v>42000</v>
      </c>
      <c r="G108" s="6" t="s">
        <v>224</v>
      </c>
    </row>
    <row r="109" spans="1:7" ht="105" x14ac:dyDescent="0.25">
      <c r="A109" s="24">
        <v>105</v>
      </c>
      <c r="B109" s="4" t="s">
        <v>225</v>
      </c>
      <c r="C109" s="5" t="s">
        <v>226</v>
      </c>
      <c r="D109" s="6">
        <v>1</v>
      </c>
      <c r="E109" s="7">
        <f>ROUND('[1]Planilha cotações'!BS108,2)</f>
        <v>8400</v>
      </c>
      <c r="F109" s="8">
        <f t="shared" si="4"/>
        <v>8400</v>
      </c>
      <c r="G109" s="6" t="s">
        <v>227</v>
      </c>
    </row>
    <row r="110" spans="1:7" ht="45" x14ac:dyDescent="0.25">
      <c r="A110" s="28">
        <v>106</v>
      </c>
      <c r="B110" s="4" t="s">
        <v>228</v>
      </c>
      <c r="C110" s="5" t="s">
        <v>229</v>
      </c>
      <c r="D110" s="6">
        <v>1</v>
      </c>
      <c r="E110" s="7">
        <f>ROUND('[1]Planilha cotações'!BS109,2)</f>
        <v>5250</v>
      </c>
      <c r="F110" s="8">
        <f t="shared" si="4"/>
        <v>5250</v>
      </c>
      <c r="G110" s="6" t="s">
        <v>230</v>
      </c>
    </row>
    <row r="111" spans="1:7" ht="90" x14ac:dyDescent="0.25">
      <c r="A111" s="28">
        <v>107</v>
      </c>
      <c r="B111" s="4" t="s">
        <v>231</v>
      </c>
      <c r="C111" s="5" t="s">
        <v>232</v>
      </c>
      <c r="D111" s="6">
        <v>1</v>
      </c>
      <c r="E111" s="7">
        <f>ROUND('[1]Planilha cotações'!BS110,2)</f>
        <v>8400</v>
      </c>
      <c r="F111" s="8">
        <f t="shared" si="4"/>
        <v>8400</v>
      </c>
      <c r="G111" s="6" t="s">
        <v>233</v>
      </c>
    </row>
    <row r="112" spans="1:7" ht="90" x14ac:dyDescent="0.25">
      <c r="A112" s="24">
        <v>108</v>
      </c>
      <c r="B112" s="4" t="s">
        <v>219</v>
      </c>
      <c r="C112" s="5" t="s">
        <v>234</v>
      </c>
      <c r="D112" s="6">
        <v>3</v>
      </c>
      <c r="E112" s="7">
        <f>ROUND('[1]Planilha cotações'!BS111,2)</f>
        <v>8323.67</v>
      </c>
      <c r="F112" s="8">
        <f t="shared" si="4"/>
        <v>24971.010000000002</v>
      </c>
      <c r="G112" s="6" t="s">
        <v>235</v>
      </c>
    </row>
    <row r="113" spans="1:7" ht="90" x14ac:dyDescent="0.25">
      <c r="A113" s="24">
        <v>109</v>
      </c>
      <c r="B113" s="4" t="s">
        <v>236</v>
      </c>
      <c r="C113" s="5" t="s">
        <v>237</v>
      </c>
      <c r="D113" s="6">
        <v>3</v>
      </c>
      <c r="E113" s="7">
        <f>ROUND('[1]Planilha cotações'!BS112,2)</f>
        <v>3150</v>
      </c>
      <c r="F113" s="8">
        <f t="shared" si="4"/>
        <v>9450</v>
      </c>
      <c r="G113" s="6" t="s">
        <v>238</v>
      </c>
    </row>
    <row r="114" spans="1:7" ht="45" x14ac:dyDescent="0.25">
      <c r="A114" s="28">
        <v>110</v>
      </c>
      <c r="B114" s="4" t="s">
        <v>239</v>
      </c>
      <c r="C114" s="4" t="s">
        <v>240</v>
      </c>
      <c r="D114" s="6">
        <v>3</v>
      </c>
      <c r="E114" s="7">
        <f>ROUND('[1]Planilha cotações'!BS113,2)</f>
        <v>3930.33</v>
      </c>
      <c r="F114" s="8">
        <f t="shared" si="4"/>
        <v>11790.99</v>
      </c>
      <c r="G114" s="6" t="s">
        <v>241</v>
      </c>
    </row>
    <row r="115" spans="1:7" ht="75" x14ac:dyDescent="0.25">
      <c r="A115" s="28">
        <v>111</v>
      </c>
      <c r="B115" s="4" t="s">
        <v>242</v>
      </c>
      <c r="C115" s="5" t="s">
        <v>243</v>
      </c>
      <c r="D115" s="6">
        <v>3</v>
      </c>
      <c r="E115" s="7">
        <f>ROUND('[1]Planilha cotações'!BS114,2)</f>
        <v>1600</v>
      </c>
      <c r="F115" s="8">
        <f t="shared" si="4"/>
        <v>4800</v>
      </c>
      <c r="G115" s="6" t="s">
        <v>241</v>
      </c>
    </row>
    <row r="116" spans="1:7" ht="45" x14ac:dyDescent="0.25">
      <c r="A116" s="24">
        <v>112</v>
      </c>
      <c r="B116" s="4" t="s">
        <v>244</v>
      </c>
      <c r="C116" s="4" t="s">
        <v>245</v>
      </c>
      <c r="D116" s="6">
        <v>3</v>
      </c>
      <c r="E116" s="7">
        <f>ROUND('[1]Planilha cotações'!BS115,2)</f>
        <v>4400.67</v>
      </c>
      <c r="F116" s="8">
        <f t="shared" si="4"/>
        <v>13202.01</v>
      </c>
      <c r="G116" s="6" t="s">
        <v>246</v>
      </c>
    </row>
    <row r="117" spans="1:7" ht="90" x14ac:dyDescent="0.25">
      <c r="A117" s="24">
        <v>113</v>
      </c>
      <c r="B117" s="4" t="s">
        <v>247</v>
      </c>
      <c r="C117" s="4" t="s">
        <v>248</v>
      </c>
      <c r="D117" s="6">
        <v>3</v>
      </c>
      <c r="E117" s="7">
        <f>ROUND('[1]Planilha cotações'!BS116,2)</f>
        <v>10656.67</v>
      </c>
      <c r="F117" s="8">
        <f t="shared" si="4"/>
        <v>31970.010000000002</v>
      </c>
      <c r="G117" s="6" t="s">
        <v>215</v>
      </c>
    </row>
    <row r="118" spans="1:7" ht="135" x14ac:dyDescent="0.25">
      <c r="A118" s="28">
        <v>114</v>
      </c>
      <c r="B118" s="4" t="s">
        <v>249</v>
      </c>
      <c r="C118" s="4" t="s">
        <v>250</v>
      </c>
      <c r="D118" s="6">
        <v>1</v>
      </c>
      <c r="E118" s="7">
        <f>ROUND('[1]Planilha cotações'!BS117,2)</f>
        <v>63000</v>
      </c>
      <c r="F118" s="8">
        <f t="shared" si="4"/>
        <v>63000</v>
      </c>
      <c r="G118" s="6" t="s">
        <v>251</v>
      </c>
    </row>
    <row r="119" spans="1:7" ht="90" x14ac:dyDescent="0.25">
      <c r="A119" s="28">
        <v>115</v>
      </c>
      <c r="B119" s="4" t="s">
        <v>252</v>
      </c>
      <c r="C119" s="5" t="s">
        <v>253</v>
      </c>
      <c r="D119" s="6">
        <v>1</v>
      </c>
      <c r="E119" s="7">
        <f>ROUND('[1]Planilha cotações'!BS118,2)</f>
        <v>13650</v>
      </c>
      <c r="F119" s="8">
        <f t="shared" si="4"/>
        <v>13650</v>
      </c>
      <c r="G119" s="6" t="s">
        <v>254</v>
      </c>
    </row>
    <row r="120" spans="1:7" ht="105" x14ac:dyDescent="0.25">
      <c r="A120" s="24">
        <v>116</v>
      </c>
      <c r="B120" s="4" t="s">
        <v>255</v>
      </c>
      <c r="C120" s="5" t="s">
        <v>256</v>
      </c>
      <c r="D120" s="6">
        <v>1</v>
      </c>
      <c r="E120" s="7">
        <f>ROUND('[1]Planilha cotações'!BS119,2)</f>
        <v>10500</v>
      </c>
      <c r="F120" s="8">
        <f t="shared" si="4"/>
        <v>10500</v>
      </c>
      <c r="G120" s="6" t="s">
        <v>257</v>
      </c>
    </row>
    <row r="121" spans="1:7" ht="75" x14ac:dyDescent="0.25">
      <c r="A121" s="24">
        <v>117</v>
      </c>
      <c r="B121" s="4" t="s">
        <v>258</v>
      </c>
      <c r="C121" s="5" t="s">
        <v>259</v>
      </c>
      <c r="D121" s="6">
        <v>13</v>
      </c>
      <c r="E121" s="7">
        <f>ROUND('[1]Planilha cotações'!BS120,2)</f>
        <v>1050</v>
      </c>
      <c r="F121" s="8">
        <f t="shared" si="4"/>
        <v>13650</v>
      </c>
      <c r="G121" s="6" t="s">
        <v>260</v>
      </c>
    </row>
    <row r="122" spans="1:7" ht="60" x14ac:dyDescent="0.25">
      <c r="A122" s="28">
        <v>118</v>
      </c>
      <c r="B122" s="4" t="s">
        <v>261</v>
      </c>
      <c r="C122" s="5" t="s">
        <v>262</v>
      </c>
      <c r="D122" s="6">
        <v>4</v>
      </c>
      <c r="E122" s="7">
        <f>ROUND('[1]Planilha cotações'!BS121,2)</f>
        <v>1260</v>
      </c>
      <c r="F122" s="8">
        <f t="shared" si="4"/>
        <v>5040</v>
      </c>
      <c r="G122" s="6" t="s">
        <v>263</v>
      </c>
    </row>
    <row r="123" spans="1:7" ht="75" x14ac:dyDescent="0.25">
      <c r="A123" s="28">
        <v>119</v>
      </c>
      <c r="B123" s="4" t="s">
        <v>264</v>
      </c>
      <c r="C123" s="5" t="s">
        <v>265</v>
      </c>
      <c r="D123" s="6">
        <v>1</v>
      </c>
      <c r="E123" s="7">
        <f>ROUND('[1]Planilha cotações'!BS122,2)</f>
        <v>2100</v>
      </c>
      <c r="F123" s="8">
        <f t="shared" si="4"/>
        <v>2100</v>
      </c>
      <c r="G123" s="6" t="s">
        <v>266</v>
      </c>
    </row>
    <row r="124" spans="1:7" ht="75" x14ac:dyDescent="0.25">
      <c r="A124" s="24">
        <v>120</v>
      </c>
      <c r="B124" s="4" t="s">
        <v>267</v>
      </c>
      <c r="C124" s="5" t="s">
        <v>268</v>
      </c>
      <c r="D124" s="6">
        <v>2</v>
      </c>
      <c r="E124" s="7">
        <f>ROUND('[1]Planilha cotações'!BS123,2)</f>
        <v>1575</v>
      </c>
      <c r="F124" s="8">
        <f t="shared" si="4"/>
        <v>3150</v>
      </c>
      <c r="G124" s="6" t="s">
        <v>269</v>
      </c>
    </row>
    <row r="125" spans="1:7" ht="45" x14ac:dyDescent="0.25">
      <c r="A125" s="24">
        <v>121</v>
      </c>
      <c r="B125" s="4" t="s">
        <v>270</v>
      </c>
      <c r="C125" s="5" t="s">
        <v>271</v>
      </c>
      <c r="D125" s="6">
        <v>1</v>
      </c>
      <c r="E125" s="7">
        <f>ROUND('[1]Planilha cotações'!BS124,2)</f>
        <v>1446</v>
      </c>
      <c r="F125" s="8">
        <f t="shared" si="4"/>
        <v>1446</v>
      </c>
      <c r="G125" s="6" t="s">
        <v>272</v>
      </c>
    </row>
    <row r="126" spans="1:7" ht="60" x14ac:dyDescent="0.25">
      <c r="A126" s="28">
        <v>122</v>
      </c>
      <c r="B126" s="4" t="s">
        <v>273</v>
      </c>
      <c r="C126" s="5" t="s">
        <v>274</v>
      </c>
      <c r="D126" s="6">
        <v>2</v>
      </c>
      <c r="E126" s="7">
        <f>ROUND('[1]Planilha cotações'!BS125,2)</f>
        <v>1732.5</v>
      </c>
      <c r="F126" s="8">
        <f t="shared" si="4"/>
        <v>3465</v>
      </c>
      <c r="G126" s="6" t="s">
        <v>275</v>
      </c>
    </row>
    <row r="127" spans="1:7" ht="75" x14ac:dyDescent="0.25">
      <c r="A127" s="28">
        <v>123</v>
      </c>
      <c r="B127" s="4" t="s">
        <v>276</v>
      </c>
      <c r="C127" s="5" t="s">
        <v>277</v>
      </c>
      <c r="D127" s="6">
        <v>1</v>
      </c>
      <c r="E127" s="7">
        <f>ROUND('[1]Planilha cotações'!BS126,2)</f>
        <v>1260</v>
      </c>
      <c r="F127" s="8">
        <f t="shared" si="4"/>
        <v>1260</v>
      </c>
      <c r="G127" s="6" t="s">
        <v>278</v>
      </c>
    </row>
    <row r="128" spans="1:7" ht="45" x14ac:dyDescent="0.25">
      <c r="A128" s="24">
        <v>124</v>
      </c>
      <c r="B128" s="4" t="s">
        <v>279</v>
      </c>
      <c r="C128" s="5" t="s">
        <v>280</v>
      </c>
      <c r="D128" s="6">
        <v>2</v>
      </c>
      <c r="E128" s="7">
        <f>ROUND('[1]Planilha cotações'!BS127,2)</f>
        <v>3150</v>
      </c>
      <c r="F128" s="8">
        <f t="shared" si="4"/>
        <v>6300</v>
      </c>
      <c r="G128" s="6" t="s">
        <v>281</v>
      </c>
    </row>
    <row r="129" spans="1:7" ht="45" x14ac:dyDescent="0.25">
      <c r="A129" s="24">
        <v>125</v>
      </c>
      <c r="B129" s="4" t="s">
        <v>282</v>
      </c>
      <c r="C129" s="5" t="s">
        <v>283</v>
      </c>
      <c r="D129" s="6">
        <v>2</v>
      </c>
      <c r="E129" s="7">
        <f>ROUND('[1]Planilha cotações'!BS128,2)</f>
        <v>3150</v>
      </c>
      <c r="F129" s="8">
        <f t="shared" si="4"/>
        <v>6300</v>
      </c>
      <c r="G129" s="6" t="s">
        <v>284</v>
      </c>
    </row>
    <row r="130" spans="1:7" ht="30" x14ac:dyDescent="0.25">
      <c r="A130" s="28">
        <v>126</v>
      </c>
      <c r="B130" s="4" t="s">
        <v>285</v>
      </c>
      <c r="C130" s="5" t="s">
        <v>286</v>
      </c>
      <c r="D130" s="6">
        <v>9</v>
      </c>
      <c r="E130" s="7">
        <f>ROUND('[1]Planilha cotações'!BS129,2)</f>
        <v>210</v>
      </c>
      <c r="F130" s="8">
        <f t="shared" si="4"/>
        <v>1890</v>
      </c>
      <c r="G130" s="6" t="s">
        <v>287</v>
      </c>
    </row>
    <row r="131" spans="1:7" ht="60" x14ac:dyDescent="0.25">
      <c r="A131" s="28">
        <v>127</v>
      </c>
      <c r="B131" s="4" t="s">
        <v>288</v>
      </c>
      <c r="C131" s="5" t="s">
        <v>289</v>
      </c>
      <c r="D131" s="6">
        <v>2</v>
      </c>
      <c r="E131" s="7">
        <f>ROUND('[1]Planilha cotações'!BS130,2)</f>
        <v>1050</v>
      </c>
      <c r="F131" s="8">
        <f t="shared" si="4"/>
        <v>2100</v>
      </c>
      <c r="G131" s="6" t="s">
        <v>290</v>
      </c>
    </row>
    <row r="132" spans="1:7" ht="60" x14ac:dyDescent="0.25">
      <c r="A132" s="24">
        <v>128</v>
      </c>
      <c r="B132" s="4" t="s">
        <v>291</v>
      </c>
      <c r="C132" s="5" t="s">
        <v>292</v>
      </c>
      <c r="D132" s="6">
        <v>4</v>
      </c>
      <c r="E132" s="7">
        <f>ROUND('[1]Planilha cotações'!BS131,2)</f>
        <v>840</v>
      </c>
      <c r="F132" s="8">
        <f t="shared" si="4"/>
        <v>3360</v>
      </c>
      <c r="G132" s="6" t="s">
        <v>293</v>
      </c>
    </row>
    <row r="133" spans="1:7" ht="60" x14ac:dyDescent="0.25">
      <c r="A133" s="24">
        <v>129</v>
      </c>
      <c r="B133" s="4" t="s">
        <v>294</v>
      </c>
      <c r="C133" s="5" t="s">
        <v>295</v>
      </c>
      <c r="D133" s="6">
        <v>2</v>
      </c>
      <c r="E133" s="7">
        <f>ROUND('[1]Planilha cotações'!BS132,2)</f>
        <v>420</v>
      </c>
      <c r="F133" s="8">
        <f t="shared" si="4"/>
        <v>840</v>
      </c>
      <c r="G133" s="6" t="s">
        <v>296</v>
      </c>
    </row>
    <row r="134" spans="1:7" ht="105" x14ac:dyDescent="0.25">
      <c r="A134" s="28">
        <v>130</v>
      </c>
      <c r="B134" s="4" t="s">
        <v>297</v>
      </c>
      <c r="C134" s="5" t="s">
        <v>298</v>
      </c>
      <c r="D134" s="6">
        <v>2</v>
      </c>
      <c r="E134" s="7">
        <f>ROUND('[1]Planilha cotações'!BS133,2)</f>
        <v>2100</v>
      </c>
      <c r="F134" s="8">
        <f t="shared" si="4"/>
        <v>4200</v>
      </c>
      <c r="G134" s="6" t="s">
        <v>299</v>
      </c>
    </row>
    <row r="135" spans="1:7" ht="45" x14ac:dyDescent="0.25">
      <c r="A135" s="28">
        <v>131</v>
      </c>
      <c r="B135" s="4" t="s">
        <v>300</v>
      </c>
      <c r="C135" s="5" t="s">
        <v>301</v>
      </c>
      <c r="D135" s="6">
        <v>3</v>
      </c>
      <c r="E135" s="7">
        <f>ROUND('[1]Planilha cotações'!BS134,2)</f>
        <v>9081</v>
      </c>
      <c r="F135" s="8">
        <f t="shared" si="4"/>
        <v>27243</v>
      </c>
      <c r="G135" s="6" t="s">
        <v>302</v>
      </c>
    </row>
    <row r="136" spans="1:7" ht="105" x14ac:dyDescent="0.25">
      <c r="A136" s="24">
        <v>132</v>
      </c>
      <c r="B136" s="4" t="s">
        <v>303</v>
      </c>
      <c r="C136" s="5" t="s">
        <v>304</v>
      </c>
      <c r="D136" s="6">
        <v>9</v>
      </c>
      <c r="E136" s="7">
        <f>ROUND('[1]Planilha cotações'!BS135,2)</f>
        <v>2137.5500000000002</v>
      </c>
      <c r="F136" s="8">
        <f t="shared" si="4"/>
        <v>19237.95</v>
      </c>
      <c r="G136" s="6" t="s">
        <v>305</v>
      </c>
    </row>
    <row r="137" spans="1:7" ht="60" x14ac:dyDescent="0.25">
      <c r="A137" s="24">
        <v>133</v>
      </c>
      <c r="B137" s="4" t="s">
        <v>306</v>
      </c>
      <c r="C137" s="5" t="s">
        <v>307</v>
      </c>
      <c r="D137" s="6">
        <v>5</v>
      </c>
      <c r="E137" s="7">
        <f>ROUND('[1]Planilha cotações'!BS136,2)</f>
        <v>959.98</v>
      </c>
      <c r="F137" s="8">
        <f t="shared" si="4"/>
        <v>4799.8999999999996</v>
      </c>
      <c r="G137" s="6" t="s">
        <v>308</v>
      </c>
    </row>
    <row r="138" spans="1:7" ht="60" x14ac:dyDescent="0.25">
      <c r="A138" s="28">
        <v>134</v>
      </c>
      <c r="B138" s="4" t="s">
        <v>309</v>
      </c>
      <c r="C138" s="5" t="s">
        <v>310</v>
      </c>
      <c r="D138" s="6">
        <v>30</v>
      </c>
      <c r="E138" s="7">
        <f>ROUND('[1]Planilha cotações'!BS137,2)</f>
        <v>2116.67</v>
      </c>
      <c r="F138" s="8">
        <f t="shared" si="4"/>
        <v>63500.100000000006</v>
      </c>
      <c r="G138" s="6" t="s">
        <v>311</v>
      </c>
    </row>
    <row r="139" spans="1:7" ht="45" x14ac:dyDescent="0.25">
      <c r="A139" s="28">
        <v>135</v>
      </c>
      <c r="B139" s="4" t="s">
        <v>312</v>
      </c>
      <c r="C139" s="5" t="s">
        <v>313</v>
      </c>
      <c r="D139" s="6">
        <v>20</v>
      </c>
      <c r="E139" s="7">
        <f>ROUND('[1]Planilha cotações'!BS138,2)</f>
        <v>297</v>
      </c>
      <c r="F139" s="8">
        <f t="shared" si="4"/>
        <v>5940</v>
      </c>
      <c r="G139" s="6" t="s">
        <v>134</v>
      </c>
    </row>
    <row r="140" spans="1:7" ht="45" x14ac:dyDescent="0.25">
      <c r="A140" s="24">
        <v>136</v>
      </c>
      <c r="B140" s="4" t="s">
        <v>312</v>
      </c>
      <c r="C140" s="5" t="s">
        <v>314</v>
      </c>
      <c r="D140" s="6">
        <v>20</v>
      </c>
      <c r="E140" s="7">
        <f>ROUND('[1]Planilha cotações'!BS139,2)</f>
        <v>178.45</v>
      </c>
      <c r="F140" s="8">
        <f t="shared" si="4"/>
        <v>3569</v>
      </c>
      <c r="G140" s="6" t="s">
        <v>134</v>
      </c>
    </row>
    <row r="141" spans="1:7" ht="30" x14ac:dyDescent="0.25">
      <c r="A141" s="24">
        <v>137</v>
      </c>
      <c r="B141" s="4" t="s">
        <v>315</v>
      </c>
      <c r="C141" s="26" t="s">
        <v>316</v>
      </c>
      <c r="D141" s="6">
        <v>25</v>
      </c>
      <c r="E141" s="7">
        <f>ROUND('[1]Planilha cotações'!BS140,2)</f>
        <v>60.5</v>
      </c>
      <c r="F141" s="8">
        <f t="shared" si="4"/>
        <v>1512.5</v>
      </c>
      <c r="G141" s="6" t="s">
        <v>165</v>
      </c>
    </row>
    <row r="142" spans="1:7" ht="30" x14ac:dyDescent="0.25">
      <c r="A142" s="28">
        <v>138</v>
      </c>
      <c r="B142" s="4" t="s">
        <v>317</v>
      </c>
      <c r="C142" s="26" t="s">
        <v>318</v>
      </c>
      <c r="D142" s="6">
        <v>30</v>
      </c>
      <c r="E142" s="7">
        <f>ROUND('[1]Planilha cotações'!BS141,2)</f>
        <v>1141.67</v>
      </c>
      <c r="F142" s="8">
        <f t="shared" si="4"/>
        <v>34250.100000000006</v>
      </c>
      <c r="G142" s="6" t="s">
        <v>319</v>
      </c>
    </row>
    <row r="143" spans="1:7" ht="120" x14ac:dyDescent="0.25">
      <c r="A143" s="28">
        <v>139</v>
      </c>
      <c r="B143" s="4" t="s">
        <v>320</v>
      </c>
      <c r="C143" s="5" t="s">
        <v>321</v>
      </c>
      <c r="D143" s="6">
        <v>10</v>
      </c>
      <c r="E143" s="7">
        <f>ROUND('[1]Planilha cotações'!BS142,2)</f>
        <v>6880</v>
      </c>
      <c r="F143" s="8">
        <f t="shared" si="4"/>
        <v>68800</v>
      </c>
      <c r="G143" s="6" t="s">
        <v>322</v>
      </c>
    </row>
    <row r="144" spans="1:7" ht="120" x14ac:dyDescent="0.25">
      <c r="A144" s="24">
        <v>140</v>
      </c>
      <c r="B144" s="4" t="s">
        <v>323</v>
      </c>
      <c r="C144" s="5" t="s">
        <v>324</v>
      </c>
      <c r="D144" s="6">
        <v>50</v>
      </c>
      <c r="E144" s="7">
        <f>ROUND('[1]Planilha cotações'!BS143,2)</f>
        <v>570</v>
      </c>
      <c r="F144" s="8">
        <f t="shared" si="4"/>
        <v>28500</v>
      </c>
      <c r="G144" s="6" t="s">
        <v>325</v>
      </c>
    </row>
    <row r="145" spans="1:7" ht="30" x14ac:dyDescent="0.25">
      <c r="A145" s="24">
        <v>141</v>
      </c>
      <c r="B145" s="4" t="s">
        <v>326</v>
      </c>
      <c r="C145" s="5" t="s">
        <v>327</v>
      </c>
      <c r="D145" s="6">
        <v>100</v>
      </c>
      <c r="E145" s="7">
        <f>ROUND('[1]Planilha cotações'!BS144,2)</f>
        <v>145</v>
      </c>
      <c r="F145" s="8">
        <f t="shared" si="4"/>
        <v>14500</v>
      </c>
      <c r="G145" s="6" t="s">
        <v>328</v>
      </c>
    </row>
    <row r="146" spans="1:7" ht="45" x14ac:dyDescent="0.25">
      <c r="A146" s="28">
        <v>142</v>
      </c>
      <c r="B146" s="4" t="s">
        <v>329</v>
      </c>
      <c r="C146" s="5" t="s">
        <v>330</v>
      </c>
      <c r="D146" s="6">
        <v>100</v>
      </c>
      <c r="E146" s="7">
        <f>ROUND('[1]Planilha cotações'!BS145,2)</f>
        <v>140.43</v>
      </c>
      <c r="F146" s="8">
        <f t="shared" si="4"/>
        <v>14043</v>
      </c>
      <c r="G146" s="6" t="s">
        <v>331</v>
      </c>
    </row>
    <row r="147" spans="1:7" ht="75" x14ac:dyDescent="0.25">
      <c r="A147" s="28">
        <v>143</v>
      </c>
      <c r="B147" s="4" t="s">
        <v>332</v>
      </c>
      <c r="C147" s="5" t="s">
        <v>333</v>
      </c>
      <c r="D147" s="6">
        <v>240</v>
      </c>
      <c r="E147" s="7">
        <f>ROUND('[1]Planilha cotações'!BS146,2)</f>
        <v>131.66999999999999</v>
      </c>
      <c r="F147" s="8">
        <f t="shared" si="4"/>
        <v>31600.799999999996</v>
      </c>
      <c r="G147" s="6" t="s">
        <v>331</v>
      </c>
    </row>
    <row r="148" spans="1:7" ht="75" x14ac:dyDescent="0.25">
      <c r="A148" s="24">
        <v>144</v>
      </c>
      <c r="B148" s="4" t="s">
        <v>334</v>
      </c>
      <c r="C148" s="5" t="s">
        <v>335</v>
      </c>
      <c r="D148" s="6">
        <v>100</v>
      </c>
      <c r="E148" s="7">
        <f>ROUND('[1]Planilha cotações'!BS147,2)</f>
        <v>61.5</v>
      </c>
      <c r="F148" s="8">
        <f t="shared" si="4"/>
        <v>6150</v>
      </c>
      <c r="G148" s="6" t="s">
        <v>336</v>
      </c>
    </row>
    <row r="149" spans="1:7" ht="120" x14ac:dyDescent="0.25">
      <c r="A149" s="24">
        <v>145</v>
      </c>
      <c r="B149" s="14" t="s">
        <v>337</v>
      </c>
      <c r="C149" s="5" t="s">
        <v>338</v>
      </c>
      <c r="D149" s="6">
        <v>5</v>
      </c>
      <c r="E149" s="7">
        <f>ROUND('[1]Planilha cotações'!BS148,2)</f>
        <v>1377.99</v>
      </c>
      <c r="F149" s="8">
        <f t="shared" si="4"/>
        <v>6889.95</v>
      </c>
      <c r="G149" s="6" t="s">
        <v>339</v>
      </c>
    </row>
    <row r="150" spans="1:7" ht="225" x14ac:dyDescent="0.25">
      <c r="A150" s="28">
        <v>146</v>
      </c>
      <c r="B150" s="21" t="s">
        <v>340</v>
      </c>
      <c r="C150" s="22" t="s">
        <v>341</v>
      </c>
      <c r="D150" s="23">
        <v>1</v>
      </c>
      <c r="E150" s="7">
        <f>ROUND('[1]Planilha cotações'!BS149,2)</f>
        <v>89773.33</v>
      </c>
      <c r="F150" s="8">
        <f>E150*D150</f>
        <v>89773.33</v>
      </c>
      <c r="G150" s="23" t="s">
        <v>181</v>
      </c>
    </row>
    <row r="151" spans="1:7" ht="165" x14ac:dyDescent="0.25">
      <c r="A151" s="28">
        <v>147</v>
      </c>
      <c r="B151" s="21" t="s">
        <v>342</v>
      </c>
      <c r="C151" s="22" t="s">
        <v>343</v>
      </c>
      <c r="D151" s="23">
        <v>2</v>
      </c>
      <c r="E151" s="7">
        <f>ROUND('[1]Planilha cotações'!BS150,2)</f>
        <v>59711.33</v>
      </c>
      <c r="F151" s="8">
        <f>E151*D151</f>
        <v>119422.66</v>
      </c>
      <c r="G151" s="23" t="s">
        <v>181</v>
      </c>
    </row>
    <row r="152" spans="1:7" ht="270" x14ac:dyDescent="0.25">
      <c r="A152" s="24">
        <v>148</v>
      </c>
      <c r="B152" s="21" t="s">
        <v>344</v>
      </c>
      <c r="C152" s="22" t="s">
        <v>345</v>
      </c>
      <c r="D152" s="23">
        <v>1</v>
      </c>
      <c r="E152" s="7">
        <f>ROUND('[1]Planilha cotações'!BS151,2)</f>
        <v>171106.67</v>
      </c>
      <c r="F152" s="8">
        <f>E152*D152</f>
        <v>171106.67</v>
      </c>
      <c r="G152" s="23" t="s">
        <v>346</v>
      </c>
    </row>
    <row r="153" spans="1:7" ht="255" x14ac:dyDescent="0.25">
      <c r="A153" s="24">
        <v>149</v>
      </c>
      <c r="B153" s="21" t="s">
        <v>347</v>
      </c>
      <c r="C153" s="22" t="s">
        <v>348</v>
      </c>
      <c r="D153" s="23">
        <v>1</v>
      </c>
      <c r="E153" s="7">
        <f>ROUND('[1]Planilha cotações'!BS152,2)</f>
        <v>155000</v>
      </c>
      <c r="F153" s="8">
        <f>E153*D153</f>
        <v>155000</v>
      </c>
      <c r="G153" s="23" t="s">
        <v>349</v>
      </c>
    </row>
    <row r="154" spans="1:7" ht="165" x14ac:dyDescent="0.25">
      <c r="A154" s="28">
        <v>150</v>
      </c>
      <c r="B154" s="21" t="s">
        <v>350</v>
      </c>
      <c r="C154" s="22" t="s">
        <v>351</v>
      </c>
      <c r="D154" s="23">
        <v>1</v>
      </c>
      <c r="E154" s="7">
        <f>ROUND('[1]Planilha cotações'!BS153,2)</f>
        <v>246666.67</v>
      </c>
      <c r="F154" s="8">
        <f>E154*D154</f>
        <v>246666.67</v>
      </c>
      <c r="G154" s="23" t="s">
        <v>352</v>
      </c>
    </row>
    <row r="155" spans="1:7" ht="105" x14ac:dyDescent="0.25">
      <c r="A155" s="28">
        <v>151</v>
      </c>
      <c r="B155" s="4" t="s">
        <v>353</v>
      </c>
      <c r="C155" s="22" t="s">
        <v>354</v>
      </c>
      <c r="D155" s="6">
        <v>50</v>
      </c>
      <c r="E155" s="7">
        <f>ROUND('[1]Planilha cotações'!BS154,2)</f>
        <v>322.94</v>
      </c>
      <c r="F155" s="8">
        <f>D155*E155</f>
        <v>16147</v>
      </c>
      <c r="G155" s="95" t="s">
        <v>355</v>
      </c>
    </row>
    <row r="156" spans="1:7" ht="18.75" x14ac:dyDescent="0.25">
      <c r="A156" s="66" t="s">
        <v>8</v>
      </c>
      <c r="B156" s="67"/>
      <c r="C156" s="67"/>
      <c r="D156" s="67"/>
      <c r="E156" s="68"/>
      <c r="F156" s="69">
        <f>SUM(F5:F155)</f>
        <v>57560838.810000002</v>
      </c>
      <c r="G156" s="70"/>
    </row>
    <row r="157" spans="1:7" x14ac:dyDescent="0.25">
      <c r="A157" s="71"/>
      <c r="B157" s="72"/>
      <c r="C157" s="72"/>
      <c r="D157" s="72"/>
      <c r="E157" s="72"/>
      <c r="F157" s="72"/>
      <c r="G157" s="73"/>
    </row>
    <row r="158" spans="1:7" ht="18.75" x14ac:dyDescent="0.25">
      <c r="A158" s="74" t="s">
        <v>356</v>
      </c>
      <c r="B158" s="75"/>
      <c r="C158" s="75"/>
      <c r="D158" s="75"/>
      <c r="E158" s="75"/>
      <c r="F158" s="75"/>
      <c r="G158" s="76"/>
    </row>
    <row r="159" spans="1:7" x14ac:dyDescent="0.25">
      <c r="A159" s="71" t="s">
        <v>357</v>
      </c>
      <c r="B159" s="72"/>
      <c r="C159" s="72"/>
      <c r="D159" s="72"/>
      <c r="E159" s="72"/>
      <c r="F159" s="72"/>
      <c r="G159" s="73"/>
    </row>
    <row r="160" spans="1:7" x14ac:dyDescent="0.25">
      <c r="A160" s="77" t="s">
        <v>358</v>
      </c>
      <c r="B160" s="78"/>
      <c r="C160" s="78"/>
      <c r="D160" s="78"/>
      <c r="E160" s="78"/>
      <c r="F160" s="78"/>
      <c r="G160" s="79"/>
    </row>
    <row r="161" spans="1:7" ht="26.25" customHeight="1" x14ac:dyDescent="0.25">
      <c r="A161" s="54" t="s">
        <v>359</v>
      </c>
      <c r="B161" s="55"/>
      <c r="C161" s="55"/>
      <c r="D161" s="55"/>
      <c r="E161" s="55"/>
      <c r="F161" s="55"/>
      <c r="G161" s="56"/>
    </row>
    <row r="162" spans="1:7" x14ac:dyDescent="0.25">
      <c r="A162" s="57" t="s">
        <v>360</v>
      </c>
      <c r="B162" s="58"/>
      <c r="C162" s="58"/>
      <c r="D162" s="58"/>
      <c r="E162" s="58"/>
      <c r="F162" s="58"/>
      <c r="G162" s="59"/>
    </row>
    <row r="163" spans="1:7" x14ac:dyDescent="0.25">
      <c r="A163" s="60"/>
      <c r="B163" s="61"/>
      <c r="C163" s="61"/>
      <c r="D163" s="61"/>
      <c r="E163" s="61"/>
      <c r="F163" s="61"/>
      <c r="G163" s="62"/>
    </row>
    <row r="164" spans="1:7" ht="15.75" x14ac:dyDescent="0.25">
      <c r="A164" s="63" t="s">
        <v>361</v>
      </c>
      <c r="B164" s="64"/>
      <c r="C164" s="64"/>
      <c r="D164" s="64"/>
      <c r="E164" s="64"/>
      <c r="F164" s="64"/>
      <c r="G164" s="65"/>
    </row>
    <row r="165" spans="1:7" ht="15.75" x14ac:dyDescent="0.25">
      <c r="A165" s="63"/>
      <c r="B165" s="64"/>
      <c r="C165" s="64"/>
      <c r="D165" s="64"/>
      <c r="E165" s="64"/>
      <c r="F165" s="64"/>
      <c r="G165" s="65"/>
    </row>
    <row r="166" spans="1:7" ht="15.75" x14ac:dyDescent="0.25">
      <c r="A166" s="29"/>
      <c r="B166" s="30"/>
      <c r="C166" s="30"/>
      <c r="D166" s="30"/>
      <c r="E166" s="30"/>
      <c r="F166" s="30"/>
      <c r="G166" s="31"/>
    </row>
    <row r="167" spans="1:7" ht="15.75" x14ac:dyDescent="0.25">
      <c r="A167" s="63"/>
      <c r="B167" s="64"/>
      <c r="C167" s="64"/>
      <c r="D167" s="64"/>
      <c r="E167" s="64"/>
      <c r="F167" s="64"/>
      <c r="G167" s="65"/>
    </row>
    <row r="168" spans="1:7" ht="15.75" x14ac:dyDescent="0.25">
      <c r="A168" s="51" t="s">
        <v>362</v>
      </c>
      <c r="B168" s="52"/>
      <c r="C168" s="52"/>
      <c r="D168" s="52"/>
      <c r="E168" s="52"/>
      <c r="F168" s="52"/>
      <c r="G168" s="53"/>
    </row>
    <row r="169" spans="1:7" ht="15.75" x14ac:dyDescent="0.25">
      <c r="A169" s="51"/>
      <c r="B169" s="52"/>
      <c r="C169" s="52"/>
      <c r="D169" s="52"/>
      <c r="E169" s="52"/>
      <c r="F169" s="52"/>
      <c r="G169" s="53"/>
    </row>
  </sheetData>
  <sheetProtection algorithmName="SHA-512" hashValue="pQ7qymg4S5+fI8+fxO8u/xYu8TIV2VUG9jkVIzNWBVE1EvteCHLEJS9dk4eYwGuF0Q8liKAKU9OKYb4grkNg/w==" saltValue="DrPmwP6PKxDQ0CayuDTc6w==" spinCount="100000" sheet="1"/>
  <mergeCells count="21">
    <mergeCell ref="A1:G1"/>
    <mergeCell ref="A2:G2"/>
    <mergeCell ref="A3:A4"/>
    <mergeCell ref="B3:B4"/>
    <mergeCell ref="C3:C4"/>
    <mergeCell ref="D3:D4"/>
    <mergeCell ref="E3:F3"/>
    <mergeCell ref="A156:E156"/>
    <mergeCell ref="F156:G156"/>
    <mergeCell ref="A157:G157"/>
    <mergeCell ref="A158:G158"/>
    <mergeCell ref="A159:G159"/>
    <mergeCell ref="A160:G160"/>
    <mergeCell ref="A168:G168"/>
    <mergeCell ref="A169:G169"/>
    <mergeCell ref="A161:G161"/>
    <mergeCell ref="A162:G162"/>
    <mergeCell ref="A163:G163"/>
    <mergeCell ref="A164:G164"/>
    <mergeCell ref="A165:G165"/>
    <mergeCell ref="A167:G167"/>
  </mergeCells>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E87" sqref="E87"/>
    </sheetView>
  </sheetViews>
  <sheetFormatPr defaultRowHeight="15" x14ac:dyDescent="0.25"/>
  <cols>
    <col min="2" max="2" width="18.7109375" bestFit="1" customWidth="1"/>
    <col min="7" max="7" width="24" bestFit="1" customWidth="1"/>
  </cols>
  <sheetData>
    <row r="1" spans="1:9" ht="15.75" x14ac:dyDescent="0.25">
      <c r="A1" s="85" t="s">
        <v>363</v>
      </c>
      <c r="B1" s="85"/>
      <c r="C1" s="85"/>
      <c r="D1" s="85"/>
      <c r="E1" s="85"/>
      <c r="F1" s="85"/>
      <c r="G1" s="85"/>
      <c r="H1" s="85"/>
      <c r="I1" s="85"/>
    </row>
    <row r="2" spans="1:9" ht="15.75" x14ac:dyDescent="0.25">
      <c r="A2" s="86"/>
      <c r="B2" s="86"/>
      <c r="C2" s="86"/>
      <c r="D2" s="86"/>
      <c r="E2" s="86"/>
      <c r="F2" s="86"/>
      <c r="G2" s="86"/>
      <c r="H2" s="86"/>
      <c r="I2" s="32"/>
    </row>
    <row r="3" spans="1:9" ht="15.75" x14ac:dyDescent="0.25">
      <c r="A3" s="87" t="s">
        <v>2</v>
      </c>
      <c r="B3" s="88" t="s">
        <v>364</v>
      </c>
      <c r="C3" s="87" t="s">
        <v>365</v>
      </c>
      <c r="D3" s="87"/>
      <c r="E3" s="32"/>
      <c r="F3" s="87" t="s">
        <v>2</v>
      </c>
      <c r="G3" s="88" t="s">
        <v>364</v>
      </c>
      <c r="H3" s="87" t="s">
        <v>365</v>
      </c>
      <c r="I3" s="87"/>
    </row>
    <row r="4" spans="1:9" ht="15.75" x14ac:dyDescent="0.25">
      <c r="A4" s="87"/>
      <c r="B4" s="89"/>
      <c r="C4" s="87"/>
      <c r="D4" s="87"/>
      <c r="E4" s="32"/>
      <c r="F4" s="87"/>
      <c r="G4" s="89"/>
      <c r="H4" s="87"/>
      <c r="I4" s="87"/>
    </row>
    <row r="5" spans="1:9" ht="15.75" x14ac:dyDescent="0.25">
      <c r="A5" s="87"/>
      <c r="B5" s="90"/>
      <c r="C5" s="33">
        <v>42948</v>
      </c>
      <c r="D5" s="33">
        <v>43009</v>
      </c>
      <c r="E5" s="32"/>
      <c r="F5" s="87"/>
      <c r="G5" s="90"/>
      <c r="H5" s="33">
        <f>C5</f>
        <v>42948</v>
      </c>
      <c r="I5" s="34">
        <f>D5</f>
        <v>43009</v>
      </c>
    </row>
    <row r="6" spans="1:9" ht="15.75" x14ac:dyDescent="0.25">
      <c r="A6" s="35">
        <f>'[1]Especificações e preços máximos'!A5</f>
        <v>1</v>
      </c>
      <c r="B6" s="36">
        <f>'[1]Especificações e preços máximos'!F5</f>
        <v>64102.5</v>
      </c>
      <c r="C6" s="37">
        <v>0.5</v>
      </c>
      <c r="D6" s="37">
        <v>0.5</v>
      </c>
      <c r="E6" s="32"/>
      <c r="F6" s="35">
        <f>'[1]Especificações e preços máximos'!A81</f>
        <v>77</v>
      </c>
      <c r="G6" s="38">
        <f>'[1]Especificações e preços máximos'!F81</f>
        <v>471675</v>
      </c>
      <c r="H6" s="37">
        <v>0.5</v>
      </c>
      <c r="I6" s="37">
        <v>0.5</v>
      </c>
    </row>
    <row r="7" spans="1:9" ht="15.75" x14ac:dyDescent="0.25">
      <c r="A7" s="35">
        <f>'[1]Especificações e preços máximos'!A6</f>
        <v>2</v>
      </c>
      <c r="B7" s="36">
        <f>'[1]Especificações e preços máximos'!F6</f>
        <v>21367.5</v>
      </c>
      <c r="C7" s="37">
        <v>0.5</v>
      </c>
      <c r="D7" s="37">
        <v>0.5</v>
      </c>
      <c r="E7" s="32"/>
      <c r="F7" s="35">
        <f>'[1]Especificações e preços máximos'!A82</f>
        <v>78</v>
      </c>
      <c r="G7" s="38">
        <f>'[1]Especificações e preços máximos'!F82</f>
        <v>157225</v>
      </c>
      <c r="H7" s="37">
        <v>0.5</v>
      </c>
      <c r="I7" s="37">
        <v>0.5</v>
      </c>
    </row>
    <row r="8" spans="1:9" ht="15.75" x14ac:dyDescent="0.25">
      <c r="A8" s="35">
        <f>'[1]Especificações e preços máximos'!A7</f>
        <v>3</v>
      </c>
      <c r="B8" s="36">
        <f>'[1]Especificações e preços máximos'!F7</f>
        <v>129375</v>
      </c>
      <c r="C8" s="37">
        <v>0.5</v>
      </c>
      <c r="D8" s="37">
        <v>0.5</v>
      </c>
      <c r="E8" s="32"/>
      <c r="F8" s="35">
        <f>'[1]Especificações e preços máximos'!A83</f>
        <v>79</v>
      </c>
      <c r="G8" s="38">
        <f>'[1]Especificações e preços máximos'!F83</f>
        <v>79688</v>
      </c>
      <c r="H8" s="37">
        <v>0.5</v>
      </c>
      <c r="I8" s="37">
        <v>0.5</v>
      </c>
    </row>
    <row r="9" spans="1:9" ht="15.75" x14ac:dyDescent="0.25">
      <c r="A9" s="35">
        <f>'[1]Especificações e preços máximos'!A8</f>
        <v>4</v>
      </c>
      <c r="B9" s="36">
        <f>'[1]Especificações e preços máximos'!F8</f>
        <v>43125</v>
      </c>
      <c r="C9" s="37">
        <v>0.5</v>
      </c>
      <c r="D9" s="37">
        <v>0.5</v>
      </c>
      <c r="E9" s="32"/>
      <c r="F9" s="35">
        <f>'[1]Especificações e preços máximos'!A84</f>
        <v>80</v>
      </c>
      <c r="G9" s="38">
        <f>'[1]Especificações e preços máximos'!F84</f>
        <v>27037</v>
      </c>
      <c r="H9" s="37">
        <v>0.5</v>
      </c>
      <c r="I9" s="37">
        <v>0.5</v>
      </c>
    </row>
    <row r="10" spans="1:9" ht="15.75" x14ac:dyDescent="0.25">
      <c r="A10" s="35">
        <f>'[1]Especificações e preços máximos'!A9</f>
        <v>5</v>
      </c>
      <c r="B10" s="36">
        <f>'[1]Especificações e preços máximos'!F9</f>
        <v>124146.3</v>
      </c>
      <c r="C10" s="37">
        <v>0.5</v>
      </c>
      <c r="D10" s="37">
        <v>0.5</v>
      </c>
      <c r="E10" s="32"/>
      <c r="F10" s="35">
        <f>'[1]Especificações e preços máximos'!A85</f>
        <v>81</v>
      </c>
      <c r="G10" s="38">
        <f>'[1]Especificações e preços máximos'!F85</f>
        <v>64657.5</v>
      </c>
      <c r="H10" s="37">
        <v>0.5</v>
      </c>
      <c r="I10" s="37">
        <v>0.5</v>
      </c>
    </row>
    <row r="11" spans="1:9" ht="15.75" x14ac:dyDescent="0.25">
      <c r="A11" s="35">
        <f>'[1]Especificações e preços máximos'!A10</f>
        <v>6</v>
      </c>
      <c r="B11" s="36">
        <f>'[1]Especificações e preços máximos'!F10</f>
        <v>41382.1</v>
      </c>
      <c r="C11" s="37">
        <v>0.5</v>
      </c>
      <c r="D11" s="37">
        <v>0.5</v>
      </c>
      <c r="E11" s="32"/>
      <c r="F11" s="35">
        <f>'[1]Especificações e preços máximos'!A86</f>
        <v>82</v>
      </c>
      <c r="G11" s="38">
        <f>'[1]Especificações e preços máximos'!F86</f>
        <v>22717.5</v>
      </c>
      <c r="H11" s="37">
        <v>0.5</v>
      </c>
      <c r="I11" s="37">
        <v>0.5</v>
      </c>
    </row>
    <row r="12" spans="1:9" ht="15.75" x14ac:dyDescent="0.25">
      <c r="A12" s="35">
        <f>'[1]Especificações e preços máximos'!A11</f>
        <v>7</v>
      </c>
      <c r="B12" s="36">
        <f>'[1]Especificações e preços máximos'!F11</f>
        <v>478965</v>
      </c>
      <c r="C12" s="37">
        <v>0.5</v>
      </c>
      <c r="D12" s="37">
        <v>0.5</v>
      </c>
      <c r="E12" s="32"/>
      <c r="F12" s="35">
        <f>'[1]Especificações e preços máximos'!A87</f>
        <v>83</v>
      </c>
      <c r="G12" s="38">
        <f>'[1]Especificações e preços máximos'!F87</f>
        <v>258750</v>
      </c>
      <c r="H12" s="37">
        <v>0.5</v>
      </c>
      <c r="I12" s="37">
        <v>0.5</v>
      </c>
    </row>
    <row r="13" spans="1:9" ht="15.75" x14ac:dyDescent="0.25">
      <c r="A13" s="35">
        <f>'[1]Especificações e preços máximos'!A12</f>
        <v>8</v>
      </c>
      <c r="B13" s="36">
        <f>'[1]Especificações e preços máximos'!F12</f>
        <v>168285</v>
      </c>
      <c r="C13" s="37">
        <v>0.5</v>
      </c>
      <c r="D13" s="37">
        <v>0.5</v>
      </c>
      <c r="E13" s="32"/>
      <c r="F13" s="35">
        <f>'[1]Especificações e preços máximos'!A88</f>
        <v>84</v>
      </c>
      <c r="G13" s="38">
        <f>'[1]Especificações e preços máximos'!F88</f>
        <v>86250</v>
      </c>
      <c r="H13" s="37">
        <v>0.5</v>
      </c>
      <c r="I13" s="37">
        <v>0.5</v>
      </c>
    </row>
    <row r="14" spans="1:9" ht="15.75" x14ac:dyDescent="0.25">
      <c r="A14" s="35">
        <f>'[1]Especificações e preços máximos'!A13</f>
        <v>9</v>
      </c>
      <c r="B14" s="36">
        <f>'[1]Especificações e preços máximos'!F13</f>
        <v>293550</v>
      </c>
      <c r="C14" s="37">
        <v>0.5</v>
      </c>
      <c r="D14" s="37">
        <v>0.5</v>
      </c>
      <c r="E14" s="32"/>
      <c r="F14" s="35">
        <f>'[1]Especificações e preços máximos'!A89</f>
        <v>85</v>
      </c>
      <c r="G14" s="38">
        <f>'[1]Especificações e preços máximos'!F89</f>
        <v>142850.25</v>
      </c>
      <c r="H14" s="37">
        <v>0.5</v>
      </c>
      <c r="I14" s="37">
        <v>0.5</v>
      </c>
    </row>
    <row r="15" spans="1:9" ht="15.75" x14ac:dyDescent="0.25">
      <c r="A15" s="35">
        <f>'[1]Especificações e preços máximos'!A14</f>
        <v>10</v>
      </c>
      <c r="B15" s="36">
        <f>'[1]Especificações e preços máximos'!F14</f>
        <v>97850</v>
      </c>
      <c r="C15" s="37">
        <v>0.5</v>
      </c>
      <c r="D15" s="37">
        <v>0.5</v>
      </c>
      <c r="E15" s="32"/>
      <c r="F15" s="35">
        <f>'[1]Especificações e preços máximos'!A90</f>
        <v>86</v>
      </c>
      <c r="G15" s="38">
        <f>'[1]Especificações e preços máximos'!F90</f>
        <v>47616.75</v>
      </c>
      <c r="H15" s="37">
        <v>0.5</v>
      </c>
      <c r="I15" s="37">
        <v>0.5</v>
      </c>
    </row>
    <row r="16" spans="1:9" ht="15.75" x14ac:dyDescent="0.25">
      <c r="A16" s="39">
        <f>'[1]Especificações e preços máximos'!A15</f>
        <v>11</v>
      </c>
      <c r="B16" s="40">
        <f>'[1]Especificações e preços máximos'!F15</f>
        <v>63000</v>
      </c>
      <c r="C16" s="41">
        <v>1</v>
      </c>
      <c r="D16" s="41">
        <v>0</v>
      </c>
      <c r="E16" s="32"/>
      <c r="F16" s="35">
        <f>'[1]Especificações e preços máximos'!A91</f>
        <v>87</v>
      </c>
      <c r="G16" s="38">
        <f>'[1]Especificações e preços máximos'!F91</f>
        <v>124350</v>
      </c>
      <c r="H16" s="37">
        <v>0.5</v>
      </c>
      <c r="I16" s="37">
        <v>0.5</v>
      </c>
    </row>
    <row r="17" spans="1:9" ht="15.75" x14ac:dyDescent="0.25">
      <c r="A17" s="39">
        <f>'[1]Especificações e preços máximos'!A16</f>
        <v>12</v>
      </c>
      <c r="B17" s="40">
        <f>'[1]Especificações e preços máximos'!F16</f>
        <v>21000</v>
      </c>
      <c r="C17" s="41">
        <v>1</v>
      </c>
      <c r="D17" s="41">
        <v>0</v>
      </c>
      <c r="E17" s="32"/>
      <c r="F17" s="35">
        <f>'[1]Especificações e preços máximos'!A92</f>
        <v>88</v>
      </c>
      <c r="G17" s="38">
        <f>'[1]Especificações e preços máximos'!F92</f>
        <v>41450</v>
      </c>
      <c r="H17" s="37">
        <v>0.5</v>
      </c>
      <c r="I17" s="37">
        <v>0.5</v>
      </c>
    </row>
    <row r="18" spans="1:9" ht="15.75" x14ac:dyDescent="0.25">
      <c r="A18" s="35">
        <f>'[1]Especificações e preços máximos'!A17</f>
        <v>13</v>
      </c>
      <c r="B18" s="36">
        <f>'[1]Especificações e preços máximos'!F17</f>
        <v>5310000</v>
      </c>
      <c r="C18" s="37">
        <v>0.5</v>
      </c>
      <c r="D18" s="37">
        <v>0.5</v>
      </c>
      <c r="E18" s="32"/>
      <c r="F18" s="39">
        <f>'[1]Especificações e preços máximos'!A93</f>
        <v>89</v>
      </c>
      <c r="G18" s="42">
        <f>'[1]Especificações e preços máximos'!F93</f>
        <v>154380</v>
      </c>
      <c r="H18" s="41">
        <v>1</v>
      </c>
      <c r="I18" s="41">
        <v>0</v>
      </c>
    </row>
    <row r="19" spans="1:9" ht="15.75" x14ac:dyDescent="0.25">
      <c r="A19" s="35">
        <f>'[1]Especificações e preços máximos'!A18</f>
        <v>14</v>
      </c>
      <c r="B19" s="36">
        <f>'[1]Especificações e preços máximos'!F18</f>
        <v>1770000</v>
      </c>
      <c r="C19" s="37">
        <v>0.5</v>
      </c>
      <c r="D19" s="37">
        <v>0.5</v>
      </c>
      <c r="E19" s="32"/>
      <c r="F19" s="39">
        <f>'[1]Especificações e preços máximos'!A94</f>
        <v>90</v>
      </c>
      <c r="G19" s="42">
        <f>'[1]Especificações e preços máximos'!F94</f>
        <v>102920</v>
      </c>
      <c r="H19" s="41">
        <v>1</v>
      </c>
      <c r="I19" s="41">
        <v>0</v>
      </c>
    </row>
    <row r="20" spans="1:9" ht="15.75" x14ac:dyDescent="0.25">
      <c r="A20" s="35">
        <f>'[1]Especificações e preços máximos'!A19</f>
        <v>15</v>
      </c>
      <c r="B20" s="36">
        <f>'[1]Especificações e preços máximos'!F19</f>
        <v>583200</v>
      </c>
      <c r="C20" s="37">
        <v>0.5</v>
      </c>
      <c r="D20" s="37">
        <v>0.5</v>
      </c>
      <c r="E20" s="32"/>
      <c r="F20" s="39">
        <f>'[1]Especificações e preços máximos'!A95</f>
        <v>91</v>
      </c>
      <c r="G20" s="42">
        <f>'[1]Especificações e preços máximos'!F95</f>
        <v>126000</v>
      </c>
      <c r="H20" s="41">
        <v>1</v>
      </c>
      <c r="I20" s="41">
        <v>0</v>
      </c>
    </row>
    <row r="21" spans="1:9" ht="15.75" x14ac:dyDescent="0.25">
      <c r="A21" s="35">
        <f>'[1]Especificações e preços máximos'!A20</f>
        <v>16</v>
      </c>
      <c r="B21" s="36">
        <f>'[1]Especificações e preços máximos'!F20</f>
        <v>194400</v>
      </c>
      <c r="C21" s="37">
        <v>0.5</v>
      </c>
      <c r="D21" s="37">
        <v>0.5</v>
      </c>
      <c r="E21" s="32"/>
      <c r="F21" s="39">
        <f>'[1]Especificações e preços máximos'!A96</f>
        <v>92</v>
      </c>
      <c r="G21" s="42">
        <f>'[1]Especificações e preços máximos'!F96</f>
        <v>105000</v>
      </c>
      <c r="H21" s="41">
        <v>1</v>
      </c>
      <c r="I21" s="41">
        <v>0</v>
      </c>
    </row>
    <row r="22" spans="1:9" ht="15.75" x14ac:dyDescent="0.25">
      <c r="A22" s="35">
        <f>'[1]Especificações e preços máximos'!A21</f>
        <v>17</v>
      </c>
      <c r="B22" s="36">
        <f>'[1]Especificações e preços máximos'!F21</f>
        <v>472266.74</v>
      </c>
      <c r="C22" s="37">
        <v>0.5</v>
      </c>
      <c r="D22" s="37">
        <v>0.5</v>
      </c>
      <c r="E22" s="32"/>
      <c r="F22" s="39">
        <f>'[1]Especificações e preços máximos'!A97</f>
        <v>93</v>
      </c>
      <c r="G22" s="42">
        <f>'[1]Especificações e preços máximos'!F97</f>
        <v>1485900</v>
      </c>
      <c r="H22" s="41">
        <v>1</v>
      </c>
      <c r="I22" s="41">
        <v>0</v>
      </c>
    </row>
    <row r="23" spans="1:9" ht="15.75" x14ac:dyDescent="0.25">
      <c r="A23" s="35">
        <f>'[1]Especificações e preços máximos'!A22</f>
        <v>18</v>
      </c>
      <c r="B23" s="36">
        <f>'[1]Especificações e preços máximos'!F22</f>
        <v>171733.36</v>
      </c>
      <c r="C23" s="37">
        <v>0.5</v>
      </c>
      <c r="D23" s="37">
        <v>0.5</v>
      </c>
      <c r="E23" s="32"/>
      <c r="F23" s="35">
        <f>'[1]Especificações e preços máximos'!A98</f>
        <v>94</v>
      </c>
      <c r="G23" s="38">
        <f>'[1]Especificações e preços máximos'!F98</f>
        <v>45510</v>
      </c>
      <c r="H23" s="37">
        <v>0.5</v>
      </c>
      <c r="I23" s="37">
        <v>0.5</v>
      </c>
    </row>
    <row r="24" spans="1:9" ht="15.75" x14ac:dyDescent="0.25">
      <c r="A24" s="35">
        <f>'[1]Especificações e preços máximos'!A23</f>
        <v>19</v>
      </c>
      <c r="B24" s="36">
        <f>'[1]Especificações e preços máximos'!F23</f>
        <v>1215000</v>
      </c>
      <c r="C24" s="37">
        <v>0.5</v>
      </c>
      <c r="D24" s="37">
        <v>0.5</v>
      </c>
      <c r="E24" s="32"/>
      <c r="F24" s="35">
        <f>'[1]Especificações e preços máximos'!A99</f>
        <v>95</v>
      </c>
      <c r="G24" s="38">
        <f>'[1]Especificações e preços máximos'!F99</f>
        <v>50550.000000000007</v>
      </c>
      <c r="H24" s="37">
        <v>0.5</v>
      </c>
      <c r="I24" s="37">
        <v>0.5</v>
      </c>
    </row>
    <row r="25" spans="1:9" ht="15.75" x14ac:dyDescent="0.25">
      <c r="A25" s="35">
        <f>'[1]Especificações e preços máximos'!A24</f>
        <v>20</v>
      </c>
      <c r="B25" s="36">
        <f>'[1]Especificações e preços máximos'!F24</f>
        <v>405000</v>
      </c>
      <c r="C25" s="37">
        <v>0.5</v>
      </c>
      <c r="D25" s="37">
        <v>0.5</v>
      </c>
      <c r="E25" s="32"/>
      <c r="F25" s="35">
        <f>'[1]Especificações e preços máximos'!A100</f>
        <v>96</v>
      </c>
      <c r="G25" s="38">
        <f>'[1]Especificações e preços máximos'!F100</f>
        <v>69030</v>
      </c>
      <c r="H25" s="37">
        <v>0.5</v>
      </c>
      <c r="I25" s="37">
        <v>0.5</v>
      </c>
    </row>
    <row r="26" spans="1:9" ht="15.75" x14ac:dyDescent="0.25">
      <c r="A26" s="35">
        <f>'[1]Especificações e preços máximos'!A25</f>
        <v>21</v>
      </c>
      <c r="B26" s="36">
        <f>'[1]Especificações e preços máximos'!F25</f>
        <v>137587.95000000001</v>
      </c>
      <c r="C26" s="37">
        <v>0.5</v>
      </c>
      <c r="D26" s="37">
        <v>0.5</v>
      </c>
      <c r="E26" s="32"/>
      <c r="F26" s="35">
        <f>'[1]Especificações e preços máximos'!A101</f>
        <v>97</v>
      </c>
      <c r="G26" s="38">
        <f>'[1]Especificações e preços máximos'!F101</f>
        <v>33240</v>
      </c>
      <c r="H26" s="37">
        <v>0.5</v>
      </c>
      <c r="I26" s="37">
        <v>0.5</v>
      </c>
    </row>
    <row r="27" spans="1:9" ht="15.75" x14ac:dyDescent="0.25">
      <c r="A27" s="35">
        <f>'[1]Especificações e preços máximos'!A26</f>
        <v>22</v>
      </c>
      <c r="B27" s="36">
        <f>'[1]Especificações e preços máximos'!F26</f>
        <v>45862.65</v>
      </c>
      <c r="C27" s="37">
        <v>0.5</v>
      </c>
      <c r="D27" s="37">
        <v>0.5</v>
      </c>
      <c r="E27" s="32"/>
      <c r="F27" s="35">
        <f>'[1]Especificações e preços máximos'!A102</f>
        <v>98</v>
      </c>
      <c r="G27" s="38">
        <f>'[1]Especificações e preços máximos'!F102</f>
        <v>3626</v>
      </c>
      <c r="H27" s="37">
        <v>0.5</v>
      </c>
      <c r="I27" s="37">
        <v>0.5</v>
      </c>
    </row>
    <row r="28" spans="1:9" ht="15.75" x14ac:dyDescent="0.25">
      <c r="A28" s="35">
        <f>'[1]Especificações e preços máximos'!A27</f>
        <v>23</v>
      </c>
      <c r="B28" s="36">
        <f>'[1]Especificações e preços máximos'!F27</f>
        <v>928687.5</v>
      </c>
      <c r="C28" s="37">
        <v>0.5</v>
      </c>
      <c r="D28" s="37">
        <v>0.5</v>
      </c>
      <c r="E28" s="32"/>
      <c r="F28" s="35">
        <f>'[1]Especificações e preços máximos'!A103</f>
        <v>99</v>
      </c>
      <c r="G28" s="38">
        <f>'[1]Especificações e preços máximos'!F103</f>
        <v>13318</v>
      </c>
      <c r="H28" s="37">
        <v>0.5</v>
      </c>
      <c r="I28" s="37">
        <v>0.5</v>
      </c>
    </row>
    <row r="29" spans="1:9" ht="15.75" x14ac:dyDescent="0.25">
      <c r="A29" s="35">
        <f>'[1]Especificações e preços máximos'!A28</f>
        <v>24</v>
      </c>
      <c r="B29" s="36">
        <f>'[1]Especificações e preços máximos'!F28</f>
        <v>309562.5</v>
      </c>
      <c r="C29" s="37">
        <v>0.5</v>
      </c>
      <c r="D29" s="37">
        <v>0.5</v>
      </c>
      <c r="E29" s="32"/>
      <c r="F29" s="35">
        <f>'[1]Especificações e preços máximos'!A104</f>
        <v>100</v>
      </c>
      <c r="G29" s="38">
        <f>'[1]Especificações e preços máximos'!F104</f>
        <v>678</v>
      </c>
      <c r="H29" s="37">
        <v>0.5</v>
      </c>
      <c r="I29" s="37">
        <v>0.5</v>
      </c>
    </row>
    <row r="30" spans="1:9" ht="15.75" x14ac:dyDescent="0.25">
      <c r="A30" s="35">
        <f>'[1]Especificações e preços máximos'!A29</f>
        <v>25</v>
      </c>
      <c r="B30" s="36">
        <f>'[1]Especificações e preços máximos'!F29</f>
        <v>425550.15</v>
      </c>
      <c r="C30" s="37">
        <v>0.5</v>
      </c>
      <c r="D30" s="37">
        <v>0.5</v>
      </c>
      <c r="E30" s="32"/>
      <c r="F30" s="39">
        <f>'[1]Especificações e preços máximos'!A105</f>
        <v>101</v>
      </c>
      <c r="G30" s="42">
        <f>'[1]Especificações e preços máximos'!F105</f>
        <v>37800</v>
      </c>
      <c r="H30" s="41">
        <v>1</v>
      </c>
      <c r="I30" s="41">
        <v>0</v>
      </c>
    </row>
    <row r="31" spans="1:9" ht="15.75" x14ac:dyDescent="0.25">
      <c r="A31" s="35">
        <f>'[1]Especificações e preços máximos'!A30</f>
        <v>26</v>
      </c>
      <c r="B31" s="36">
        <f>'[1]Especificações e preços máximos'!F30</f>
        <v>141850.04999999999</v>
      </c>
      <c r="C31" s="37">
        <v>0.5</v>
      </c>
      <c r="D31" s="37">
        <v>0.5</v>
      </c>
      <c r="E31" s="32"/>
      <c r="F31" s="39">
        <f>'[1]Especificações e preços máximos'!A106</f>
        <v>102</v>
      </c>
      <c r="G31" s="42">
        <f>'[1]Especificações e preços máximos'!F106</f>
        <v>13125</v>
      </c>
      <c r="H31" s="41">
        <v>1</v>
      </c>
      <c r="I31" s="41">
        <v>0</v>
      </c>
    </row>
    <row r="32" spans="1:9" ht="15.75" x14ac:dyDescent="0.25">
      <c r="A32" s="35">
        <f>'[1]Especificações e preços máximos'!A31</f>
        <v>27</v>
      </c>
      <c r="B32" s="36">
        <f>'[1]Especificações e preços máximos'!F31</f>
        <v>364485</v>
      </c>
      <c r="C32" s="37">
        <v>0.5</v>
      </c>
      <c r="D32" s="37">
        <v>0.5</v>
      </c>
      <c r="E32" s="32"/>
      <c r="F32" s="39">
        <f>'[1]Especificações e preços máximos'!A107</f>
        <v>103</v>
      </c>
      <c r="G32" s="42">
        <f>'[1]Especificações e preços máximos'!F107</f>
        <v>21000</v>
      </c>
      <c r="H32" s="41">
        <v>1</v>
      </c>
      <c r="I32" s="41">
        <v>0</v>
      </c>
    </row>
    <row r="33" spans="1:9" ht="15.75" x14ac:dyDescent="0.25">
      <c r="A33" s="35">
        <f>'[1]Especificações e preços máximos'!A32</f>
        <v>28</v>
      </c>
      <c r="B33" s="36">
        <f>'[1]Especificações e preços máximos'!F32</f>
        <v>132540</v>
      </c>
      <c r="C33" s="37">
        <v>0.5</v>
      </c>
      <c r="D33" s="37">
        <v>0.5</v>
      </c>
      <c r="E33" s="32"/>
      <c r="F33" s="39">
        <f>'[1]Especificações e preços máximos'!A108</f>
        <v>104</v>
      </c>
      <c r="G33" s="42">
        <f>'[1]Especificações e preços máximos'!F108</f>
        <v>42000</v>
      </c>
      <c r="H33" s="41">
        <v>1</v>
      </c>
      <c r="I33" s="41">
        <v>0</v>
      </c>
    </row>
    <row r="34" spans="1:9" ht="15.75" x14ac:dyDescent="0.25">
      <c r="A34" s="35">
        <f>'[1]Especificações e preços máximos'!A33</f>
        <v>29</v>
      </c>
      <c r="B34" s="36">
        <f>'[1]Especificações e preços máximos'!F33</f>
        <v>401133.26</v>
      </c>
      <c r="C34" s="37">
        <v>0.5</v>
      </c>
      <c r="D34" s="37">
        <v>0.5</v>
      </c>
      <c r="E34" s="32"/>
      <c r="F34" s="39">
        <f>'[1]Especificações e preços máximos'!A109</f>
        <v>105</v>
      </c>
      <c r="G34" s="42">
        <f>'[1]Especificações e preços máximos'!F109</f>
        <v>8400</v>
      </c>
      <c r="H34" s="41">
        <v>1</v>
      </c>
      <c r="I34" s="41">
        <v>0</v>
      </c>
    </row>
    <row r="35" spans="1:9" ht="15.75" x14ac:dyDescent="0.25">
      <c r="A35" s="35">
        <f>'[1]Especificações e preços máximos'!A34</f>
        <v>30</v>
      </c>
      <c r="B35" s="36">
        <f>'[1]Especificações e preços máximos'!F34</f>
        <v>145866.64000000001</v>
      </c>
      <c r="C35" s="37">
        <v>0.5</v>
      </c>
      <c r="D35" s="37">
        <v>0.5</v>
      </c>
      <c r="E35" s="32"/>
      <c r="F35" s="39">
        <f>'[1]Especificações e preços máximos'!A110</f>
        <v>106</v>
      </c>
      <c r="G35" s="42">
        <f>'[1]Especificações e preços máximos'!F110</f>
        <v>5250</v>
      </c>
      <c r="H35" s="41">
        <v>1</v>
      </c>
      <c r="I35" s="41">
        <v>0</v>
      </c>
    </row>
    <row r="36" spans="1:9" ht="15.75" x14ac:dyDescent="0.25">
      <c r="A36" s="35">
        <f>'[1]Especificações e preços máximos'!A35</f>
        <v>31</v>
      </c>
      <c r="B36" s="36">
        <f>'[1]Especificações e preços máximos'!F35</f>
        <v>324721.32</v>
      </c>
      <c r="C36" s="37">
        <v>0.5</v>
      </c>
      <c r="D36" s="37">
        <v>0.5</v>
      </c>
      <c r="E36" s="32"/>
      <c r="F36" s="39">
        <f>'[1]Especificações e preços máximos'!A111</f>
        <v>107</v>
      </c>
      <c r="G36" s="42">
        <f>'[1]Especificações e preços máximos'!F111</f>
        <v>8400</v>
      </c>
      <c r="H36" s="41">
        <v>1</v>
      </c>
      <c r="I36" s="41">
        <v>0</v>
      </c>
    </row>
    <row r="37" spans="1:9" ht="15.75" x14ac:dyDescent="0.25">
      <c r="A37" s="35">
        <f>'[1]Especificações e preços máximos'!A36</f>
        <v>32</v>
      </c>
      <c r="B37" s="36">
        <f>'[1]Especificações e preços máximos'!F36</f>
        <v>118080.48</v>
      </c>
      <c r="C37" s="37">
        <v>0.5</v>
      </c>
      <c r="D37" s="37">
        <v>0.5</v>
      </c>
      <c r="E37" s="32"/>
      <c r="F37" s="39">
        <f>'[1]Especificações e preços máximos'!A112</f>
        <v>108</v>
      </c>
      <c r="G37" s="42">
        <f>'[1]Especificações e preços máximos'!F112</f>
        <v>24971.010000000002</v>
      </c>
      <c r="H37" s="41">
        <v>1</v>
      </c>
      <c r="I37" s="41">
        <v>0</v>
      </c>
    </row>
    <row r="38" spans="1:9" ht="15.75" x14ac:dyDescent="0.25">
      <c r="A38" s="35">
        <f>'[1]Especificações e preços máximos'!A37</f>
        <v>33</v>
      </c>
      <c r="B38" s="36">
        <f>'[1]Especificações e preços máximos'!F37</f>
        <v>274853.26</v>
      </c>
      <c r="C38" s="37">
        <v>0.5</v>
      </c>
      <c r="D38" s="37">
        <v>0.5</v>
      </c>
      <c r="E38" s="32"/>
      <c r="F38" s="39">
        <f>'[1]Especificações e preços máximos'!A113</f>
        <v>109</v>
      </c>
      <c r="G38" s="42">
        <f>'[1]Especificações e preços máximos'!F113</f>
        <v>9450</v>
      </c>
      <c r="H38" s="41">
        <v>1</v>
      </c>
      <c r="I38" s="41">
        <v>0</v>
      </c>
    </row>
    <row r="39" spans="1:9" ht="15.75" x14ac:dyDescent="0.25">
      <c r="A39" s="35">
        <f>'[1]Especificações e preços máximos'!A38</f>
        <v>34</v>
      </c>
      <c r="B39" s="36">
        <f>'[1]Especificações e preços máximos'!F38</f>
        <v>99946.64</v>
      </c>
      <c r="C39" s="37">
        <v>0.5</v>
      </c>
      <c r="D39" s="37">
        <v>0.5</v>
      </c>
      <c r="E39" s="32"/>
      <c r="F39" s="39">
        <f>'[1]Especificações e preços máximos'!A114</f>
        <v>110</v>
      </c>
      <c r="G39" s="42">
        <f>'[1]Especificações e preços máximos'!F114</f>
        <v>11790.99</v>
      </c>
      <c r="H39" s="41">
        <v>1</v>
      </c>
      <c r="I39" s="41">
        <v>0</v>
      </c>
    </row>
    <row r="40" spans="1:9" ht="15.75" x14ac:dyDescent="0.25">
      <c r="A40" s="35">
        <f>'[1]Especificações e preços máximos'!A39</f>
        <v>35</v>
      </c>
      <c r="B40" s="36">
        <f>'[1]Especificações e preços máximos'!F39</f>
        <v>154733.26</v>
      </c>
      <c r="C40" s="37">
        <v>0.5</v>
      </c>
      <c r="D40" s="37">
        <v>0.5</v>
      </c>
      <c r="E40" s="32"/>
      <c r="F40" s="39">
        <f>'[1]Especificações e preços máximos'!A115</f>
        <v>111</v>
      </c>
      <c r="G40" s="42">
        <f>'[1]Especificações e preços máximos'!F115</f>
        <v>4800</v>
      </c>
      <c r="H40" s="41">
        <v>1</v>
      </c>
      <c r="I40" s="41">
        <v>0</v>
      </c>
    </row>
    <row r="41" spans="1:9" ht="15.75" x14ac:dyDescent="0.25">
      <c r="A41" s="35">
        <f>'[1]Especificações e preços máximos'!A40</f>
        <v>36</v>
      </c>
      <c r="B41" s="36">
        <f>'[1]Especificações e preços máximos'!F40</f>
        <v>56266.64</v>
      </c>
      <c r="C41" s="37">
        <v>0.5</v>
      </c>
      <c r="D41" s="37">
        <v>0.5</v>
      </c>
      <c r="E41" s="32"/>
      <c r="F41" s="39">
        <f>'[1]Especificações e preços máximos'!A116</f>
        <v>112</v>
      </c>
      <c r="G41" s="42">
        <f>'[1]Especificações e preços máximos'!F116</f>
        <v>13202.01</v>
      </c>
      <c r="H41" s="41">
        <v>1</v>
      </c>
      <c r="I41" s="41">
        <v>0</v>
      </c>
    </row>
    <row r="42" spans="1:9" ht="15.75" x14ac:dyDescent="0.25">
      <c r="A42" s="35">
        <f>'[1]Especificações e preços máximos'!A41</f>
        <v>37</v>
      </c>
      <c r="B42" s="36">
        <f>'[1]Especificações e preços máximos'!F41</f>
        <v>446233.26</v>
      </c>
      <c r="C42" s="37">
        <v>0.5</v>
      </c>
      <c r="D42" s="37">
        <v>0.5</v>
      </c>
      <c r="E42" s="32"/>
      <c r="F42" s="39">
        <f>'[1]Especificações e preços máximos'!A117</f>
        <v>113</v>
      </c>
      <c r="G42" s="42">
        <f>'[1]Especificações e preços máximos'!F117</f>
        <v>31970.010000000002</v>
      </c>
      <c r="H42" s="41">
        <v>1</v>
      </c>
      <c r="I42" s="41">
        <v>0</v>
      </c>
    </row>
    <row r="43" spans="1:9" ht="15.75" x14ac:dyDescent="0.25">
      <c r="A43" s="35">
        <f>'[1]Especificações e preços máximos'!A42</f>
        <v>38</v>
      </c>
      <c r="B43" s="36">
        <f>'[1]Especificações e preços máximos'!F42</f>
        <v>162266.64000000001</v>
      </c>
      <c r="C43" s="37">
        <v>0.5</v>
      </c>
      <c r="D43" s="37">
        <v>0.5</v>
      </c>
      <c r="E43" s="32"/>
      <c r="F43" s="39">
        <f>'[1]Especificações e preços máximos'!A118</f>
        <v>114</v>
      </c>
      <c r="G43" s="42">
        <f>'[1]Especificações e preços máximos'!F118</f>
        <v>63000</v>
      </c>
      <c r="H43" s="41">
        <v>1</v>
      </c>
      <c r="I43" s="41">
        <v>0</v>
      </c>
    </row>
    <row r="44" spans="1:9" ht="15.75" x14ac:dyDescent="0.25">
      <c r="A44" s="35">
        <f>'[1]Especificações e preços máximos'!A43</f>
        <v>39</v>
      </c>
      <c r="B44" s="36">
        <f>'[1]Especificações e preços máximos'!F43</f>
        <v>1180030.5</v>
      </c>
      <c r="C44" s="37">
        <v>0.5</v>
      </c>
      <c r="D44" s="37">
        <v>0.5</v>
      </c>
      <c r="E44" s="32"/>
      <c r="F44" s="39">
        <f>'[1]Especificações e preços máximos'!A119</f>
        <v>115</v>
      </c>
      <c r="G44" s="42">
        <f>'[1]Especificações e preços máximos'!F119</f>
        <v>13650</v>
      </c>
      <c r="H44" s="41">
        <v>1</v>
      </c>
      <c r="I44" s="41">
        <v>0</v>
      </c>
    </row>
    <row r="45" spans="1:9" ht="15.75" x14ac:dyDescent="0.25">
      <c r="A45" s="35">
        <f>'[1]Especificações e preços máximos'!A44</f>
        <v>40</v>
      </c>
      <c r="B45" s="36">
        <f>'[1]Especificações e preços máximos'!F44</f>
        <v>393343.5</v>
      </c>
      <c r="C45" s="37">
        <v>0.5</v>
      </c>
      <c r="D45" s="37">
        <v>0.5</v>
      </c>
      <c r="E45" s="32"/>
      <c r="F45" s="39">
        <f>'[1]Especificações e preços máximos'!A120</f>
        <v>116</v>
      </c>
      <c r="G45" s="42">
        <f>'[1]Especificações e preços máximos'!F120</f>
        <v>10500</v>
      </c>
      <c r="H45" s="41">
        <v>1</v>
      </c>
      <c r="I45" s="41">
        <v>0</v>
      </c>
    </row>
    <row r="46" spans="1:9" ht="15.75" x14ac:dyDescent="0.25">
      <c r="A46" s="35">
        <f>'[1]Especificações e preços máximos'!A45</f>
        <v>41</v>
      </c>
      <c r="B46" s="36">
        <f>'[1]Especificações e preços máximos'!F45</f>
        <v>930993.75</v>
      </c>
      <c r="C46" s="37">
        <v>0.5</v>
      </c>
      <c r="D46" s="37">
        <v>0.5</v>
      </c>
      <c r="E46" s="32"/>
      <c r="F46" s="39">
        <f>'[1]Especificações e preços máximos'!A121</f>
        <v>117</v>
      </c>
      <c r="G46" s="42">
        <f>'[1]Especificações e preços máximos'!F121</f>
        <v>13650</v>
      </c>
      <c r="H46" s="41">
        <v>1</v>
      </c>
      <c r="I46" s="41">
        <v>0</v>
      </c>
    </row>
    <row r="47" spans="1:9" ht="15.75" x14ac:dyDescent="0.25">
      <c r="A47" s="35">
        <f>'[1]Especificações e preços máximos'!A46</f>
        <v>42</v>
      </c>
      <c r="B47" s="36">
        <f>'[1]Especificações e preços máximos'!F46</f>
        <v>310331.25</v>
      </c>
      <c r="C47" s="37">
        <v>0.5</v>
      </c>
      <c r="D47" s="37">
        <v>0.5</v>
      </c>
      <c r="E47" s="32"/>
      <c r="F47" s="39">
        <f>'[1]Especificações e preços máximos'!A122</f>
        <v>118</v>
      </c>
      <c r="G47" s="42">
        <f>'[1]Especificações e preços máximos'!F122</f>
        <v>5040</v>
      </c>
      <c r="H47" s="41">
        <v>1</v>
      </c>
      <c r="I47" s="41">
        <v>0</v>
      </c>
    </row>
    <row r="48" spans="1:9" ht="15.75" x14ac:dyDescent="0.25">
      <c r="A48" s="35">
        <f>'[1]Especificações e preços máximos'!A47</f>
        <v>43</v>
      </c>
      <c r="B48" s="36">
        <f>'[1]Especificações e preços máximos'!F47</f>
        <v>452512.5</v>
      </c>
      <c r="C48" s="37">
        <v>0.5</v>
      </c>
      <c r="D48" s="37">
        <v>0.5</v>
      </c>
      <c r="E48" s="32"/>
      <c r="F48" s="39">
        <f>'[1]Especificações e preços máximos'!A123</f>
        <v>119</v>
      </c>
      <c r="G48" s="42">
        <f>'[1]Especificações e preços máximos'!F123</f>
        <v>2100</v>
      </c>
      <c r="H48" s="41">
        <v>1</v>
      </c>
      <c r="I48" s="41">
        <v>0</v>
      </c>
    </row>
    <row r="49" spans="1:9" ht="15.75" x14ac:dyDescent="0.25">
      <c r="A49" s="35">
        <f>'[1]Especificações e preços máximos'!A48</f>
        <v>44</v>
      </c>
      <c r="B49" s="36">
        <f>'[1]Especificações e preços máximos'!F48</f>
        <v>150837.5</v>
      </c>
      <c r="C49" s="37">
        <v>0.5</v>
      </c>
      <c r="D49" s="37">
        <v>0.5</v>
      </c>
      <c r="E49" s="32"/>
      <c r="F49" s="39">
        <f>'[1]Especificações e preços máximos'!A124</f>
        <v>120</v>
      </c>
      <c r="G49" s="42">
        <f>'[1]Especificações e preços máximos'!F124</f>
        <v>3150</v>
      </c>
      <c r="H49" s="41">
        <v>1</v>
      </c>
      <c r="I49" s="41">
        <v>0</v>
      </c>
    </row>
    <row r="50" spans="1:9" ht="15.75" x14ac:dyDescent="0.25">
      <c r="A50" s="35">
        <f>'[1]Especificações e preços máximos'!A49</f>
        <v>45</v>
      </c>
      <c r="B50" s="36">
        <f>'[1]Especificações e preços máximos'!F49</f>
        <v>417031.81</v>
      </c>
      <c r="C50" s="37">
        <v>0.5</v>
      </c>
      <c r="D50" s="37">
        <v>0.5</v>
      </c>
      <c r="E50" s="32"/>
      <c r="F50" s="39">
        <f>'[1]Especificações e preços máximos'!A125</f>
        <v>121</v>
      </c>
      <c r="G50" s="42">
        <f>'[1]Especificações e preços máximos'!F125</f>
        <v>1446</v>
      </c>
      <c r="H50" s="41">
        <v>1</v>
      </c>
      <c r="I50" s="41">
        <v>0</v>
      </c>
    </row>
    <row r="51" spans="1:9" ht="15.75" x14ac:dyDescent="0.25">
      <c r="A51" s="35">
        <f>'[1]Especificações e preços máximos'!A50</f>
        <v>46</v>
      </c>
      <c r="B51" s="36">
        <f>'[1]Especificações e preços máximos'!F50</f>
        <v>146524.69</v>
      </c>
      <c r="C51" s="37">
        <v>0.5</v>
      </c>
      <c r="D51" s="37">
        <v>0.5</v>
      </c>
      <c r="E51" s="32"/>
      <c r="F51" s="39">
        <f>'[1]Especificações e preços máximos'!A126</f>
        <v>122</v>
      </c>
      <c r="G51" s="42">
        <f>'[1]Especificações e preços máximos'!F126</f>
        <v>3465</v>
      </c>
      <c r="H51" s="41">
        <v>1</v>
      </c>
      <c r="I51" s="41">
        <v>0</v>
      </c>
    </row>
    <row r="52" spans="1:9" ht="15.75" x14ac:dyDescent="0.25">
      <c r="A52" s="35">
        <f>'[1]Especificações e preços máximos'!A51</f>
        <v>47</v>
      </c>
      <c r="B52" s="36">
        <f>'[1]Especificações e preços máximos'!F51</f>
        <v>1023128.6299999999</v>
      </c>
      <c r="C52" s="37">
        <v>0.5</v>
      </c>
      <c r="D52" s="37">
        <v>0.5</v>
      </c>
      <c r="E52" s="32"/>
      <c r="F52" s="39">
        <f>'[1]Especificações e preços máximos'!A127</f>
        <v>123</v>
      </c>
      <c r="G52" s="42">
        <f>'[1]Especificações e preços máximos'!F127</f>
        <v>1260</v>
      </c>
      <c r="H52" s="41">
        <v>1</v>
      </c>
      <c r="I52" s="41">
        <v>0</v>
      </c>
    </row>
    <row r="53" spans="1:9" ht="15.75" x14ac:dyDescent="0.25">
      <c r="A53" s="35">
        <f>'[1]Especificações e preços máximos'!A52</f>
        <v>48</v>
      </c>
      <c r="B53" s="36">
        <f>'[1]Especificações e preços máximos'!F52</f>
        <v>343066.87</v>
      </c>
      <c r="C53" s="37">
        <v>0.5</v>
      </c>
      <c r="D53" s="37">
        <v>0.5</v>
      </c>
      <c r="E53" s="32"/>
      <c r="F53" s="39">
        <f>'[1]Especificações e preços máximos'!A128</f>
        <v>124</v>
      </c>
      <c r="G53" s="42">
        <f>'[1]Especificações e preços máximos'!F128</f>
        <v>6300</v>
      </c>
      <c r="H53" s="41">
        <v>1</v>
      </c>
      <c r="I53" s="41">
        <v>0</v>
      </c>
    </row>
    <row r="54" spans="1:9" ht="15.75" x14ac:dyDescent="0.25">
      <c r="A54" s="35">
        <f>'[1]Especificações e preços máximos'!A53</f>
        <v>49</v>
      </c>
      <c r="B54" s="36">
        <f>'[1]Especificações e preços máximos'!F53</f>
        <v>2260000</v>
      </c>
      <c r="C54" s="37">
        <v>0.5</v>
      </c>
      <c r="D54" s="37">
        <v>0.5</v>
      </c>
      <c r="E54" s="32"/>
      <c r="F54" s="39">
        <f>'[1]Especificações e preços máximos'!A129</f>
        <v>125</v>
      </c>
      <c r="G54" s="42">
        <f>'[1]Especificações e preços máximos'!F129</f>
        <v>6300</v>
      </c>
      <c r="H54" s="41">
        <v>1</v>
      </c>
      <c r="I54" s="41">
        <v>0</v>
      </c>
    </row>
    <row r="55" spans="1:9" ht="15.75" x14ac:dyDescent="0.25">
      <c r="A55" s="35">
        <f>'[1]Especificações e preços máximos'!A54</f>
        <v>50</v>
      </c>
      <c r="B55" s="36">
        <f>'[1]Especificações e preços máximos'!F54</f>
        <v>847500</v>
      </c>
      <c r="C55" s="37">
        <v>0.5</v>
      </c>
      <c r="D55" s="37">
        <v>0.5</v>
      </c>
      <c r="E55" s="32"/>
      <c r="F55" s="39">
        <f>'[1]Especificações e preços máximos'!A130</f>
        <v>126</v>
      </c>
      <c r="G55" s="42">
        <f>'[1]Especificações e preços máximos'!F130</f>
        <v>1890</v>
      </c>
      <c r="H55" s="41">
        <v>1</v>
      </c>
      <c r="I55" s="41">
        <v>0</v>
      </c>
    </row>
    <row r="56" spans="1:9" ht="15.75" x14ac:dyDescent="0.25">
      <c r="A56" s="35">
        <f>'[1]Especificações e preços máximos'!A55</f>
        <v>51</v>
      </c>
      <c r="B56" s="36">
        <f>'[1]Especificações e preços máximos'!F55</f>
        <v>4386438</v>
      </c>
      <c r="C56" s="37">
        <v>0.5</v>
      </c>
      <c r="D56" s="37">
        <v>0.5</v>
      </c>
      <c r="E56" s="32"/>
      <c r="F56" s="39">
        <f>'[1]Especificações e preços máximos'!A131</f>
        <v>127</v>
      </c>
      <c r="G56" s="42">
        <f>'[1]Especificações e preços máximos'!F131</f>
        <v>2100</v>
      </c>
      <c r="H56" s="41">
        <v>1</v>
      </c>
      <c r="I56" s="41">
        <v>0</v>
      </c>
    </row>
    <row r="57" spans="1:9" ht="15.75" x14ac:dyDescent="0.25">
      <c r="A57" s="35">
        <f>'[1]Especificações e preços máximos'!A56</f>
        <v>52</v>
      </c>
      <c r="B57" s="36">
        <f>'[1]Especificações e preços máximos'!F56</f>
        <v>1879902</v>
      </c>
      <c r="C57" s="37">
        <v>0.5</v>
      </c>
      <c r="D57" s="37">
        <v>0.5</v>
      </c>
      <c r="E57" s="32"/>
      <c r="F57" s="39">
        <f>'[1]Especificações e preços máximos'!A132</f>
        <v>128</v>
      </c>
      <c r="G57" s="42">
        <f>'[1]Especificações e preços máximos'!F132</f>
        <v>3360</v>
      </c>
      <c r="H57" s="41">
        <v>1</v>
      </c>
      <c r="I57" s="41">
        <v>0</v>
      </c>
    </row>
    <row r="58" spans="1:9" ht="15.75" x14ac:dyDescent="0.25">
      <c r="A58" s="35">
        <f>'[1]Especificações e preços máximos'!A57</f>
        <v>53</v>
      </c>
      <c r="B58" s="36">
        <f>'[1]Especificações e preços máximos'!F57</f>
        <v>499450</v>
      </c>
      <c r="C58" s="37">
        <v>0.5</v>
      </c>
      <c r="D58" s="37">
        <v>0.5</v>
      </c>
      <c r="E58" s="32"/>
      <c r="F58" s="39">
        <f>'[1]Especificações e preços máximos'!A133</f>
        <v>129</v>
      </c>
      <c r="G58" s="42">
        <f>'[1]Especificações e preços máximos'!F133</f>
        <v>840</v>
      </c>
      <c r="H58" s="41">
        <v>1</v>
      </c>
      <c r="I58" s="41">
        <v>0</v>
      </c>
    </row>
    <row r="59" spans="1:9" ht="15.75" x14ac:dyDescent="0.25">
      <c r="A59" s="35">
        <f>'[1]Especificações e preços máximos'!A58</f>
        <v>54</v>
      </c>
      <c r="B59" s="36">
        <f>'[1]Especificações e preços máximos'!F58</f>
        <v>214050</v>
      </c>
      <c r="C59" s="37">
        <v>0.5</v>
      </c>
      <c r="D59" s="37">
        <v>0.5</v>
      </c>
      <c r="E59" s="32"/>
      <c r="F59" s="39">
        <f>'[1]Especificações e preços máximos'!A134</f>
        <v>130</v>
      </c>
      <c r="G59" s="42">
        <f>'[1]Especificações e preços máximos'!F134</f>
        <v>4200</v>
      </c>
      <c r="H59" s="41">
        <v>1</v>
      </c>
      <c r="I59" s="41">
        <v>0</v>
      </c>
    </row>
    <row r="60" spans="1:9" ht="15.75" x14ac:dyDescent="0.25">
      <c r="A60" s="35">
        <f>'[1]Especificações e preços máximos'!A59</f>
        <v>55</v>
      </c>
      <c r="B60" s="36">
        <f>'[1]Especificações e preços máximos'!F59</f>
        <v>579106.5</v>
      </c>
      <c r="C60" s="37">
        <v>0.5</v>
      </c>
      <c r="D60" s="37">
        <v>0.5</v>
      </c>
      <c r="E60" s="32"/>
      <c r="F60" s="39">
        <f>'[1]Especificações e preços máximos'!A135</f>
        <v>131</v>
      </c>
      <c r="G60" s="42">
        <f>'[1]Especificações e preços máximos'!F135</f>
        <v>27243</v>
      </c>
      <c r="H60" s="41">
        <v>1</v>
      </c>
      <c r="I60" s="41">
        <v>0</v>
      </c>
    </row>
    <row r="61" spans="1:9" ht="15.75" x14ac:dyDescent="0.25">
      <c r="A61" s="35">
        <f>'[1]Especificações e preços máximos'!A60</f>
        <v>56</v>
      </c>
      <c r="B61" s="36">
        <f>'[1]Especificações e preços máximos'!F60</f>
        <v>248188.5</v>
      </c>
      <c r="C61" s="37">
        <v>0.5</v>
      </c>
      <c r="D61" s="37">
        <v>0.5</v>
      </c>
      <c r="E61" s="32"/>
      <c r="F61" s="39">
        <f>'[1]Especificações e preços máximos'!A136</f>
        <v>132</v>
      </c>
      <c r="G61" s="42">
        <f>'[1]Especificações e preços máximos'!F136</f>
        <v>19237.95</v>
      </c>
      <c r="H61" s="41">
        <v>1</v>
      </c>
      <c r="I61" s="41">
        <v>0</v>
      </c>
    </row>
    <row r="62" spans="1:9" ht="15.75" x14ac:dyDescent="0.25">
      <c r="A62" s="35">
        <f>'[1]Especificações e preços máximos'!A61</f>
        <v>57</v>
      </c>
      <c r="B62" s="36">
        <f>'[1]Especificações e preços máximos'!F61</f>
        <v>2152500</v>
      </c>
      <c r="C62" s="37">
        <v>0.5</v>
      </c>
      <c r="D62" s="37">
        <v>0.5</v>
      </c>
      <c r="E62" s="32"/>
      <c r="F62" s="39">
        <f>'[1]Especificações e preços máximos'!A137</f>
        <v>133</v>
      </c>
      <c r="G62" s="42">
        <f>'[1]Especificações e preços máximos'!F137</f>
        <v>4799.8999999999996</v>
      </c>
      <c r="H62" s="41">
        <v>1</v>
      </c>
      <c r="I62" s="41">
        <v>0</v>
      </c>
    </row>
    <row r="63" spans="1:9" ht="15.75" x14ac:dyDescent="0.25">
      <c r="A63" s="35">
        <f>'[1]Especificações e preços máximos'!A62</f>
        <v>58</v>
      </c>
      <c r="B63" s="36">
        <f>'[1]Especificações e preços máximos'!F62</f>
        <v>922500</v>
      </c>
      <c r="C63" s="37">
        <v>0.5</v>
      </c>
      <c r="D63" s="37">
        <v>0.5</v>
      </c>
      <c r="E63" s="32"/>
      <c r="F63" s="35">
        <f>'[1]Especificações e preços máximos'!A138</f>
        <v>134</v>
      </c>
      <c r="G63" s="38">
        <f>'[1]Especificações e preços máximos'!F138</f>
        <v>63500.100000000006</v>
      </c>
      <c r="H63" s="37">
        <v>0.5</v>
      </c>
      <c r="I63" s="37">
        <v>0.5</v>
      </c>
    </row>
    <row r="64" spans="1:9" ht="15.75" x14ac:dyDescent="0.25">
      <c r="A64" s="35">
        <f>'[1]Especificações e preços máximos'!A63</f>
        <v>59</v>
      </c>
      <c r="B64" s="36">
        <f>'[1]Especificações e preços máximos'!F63</f>
        <v>10064000</v>
      </c>
      <c r="C64" s="37">
        <v>0.5</v>
      </c>
      <c r="D64" s="37">
        <v>0.5</v>
      </c>
      <c r="E64" s="32"/>
      <c r="F64" s="35">
        <f>'[1]Especificações e preços máximos'!A139</f>
        <v>135</v>
      </c>
      <c r="G64" s="38">
        <f>'[1]Especificações e preços máximos'!F139</f>
        <v>5940</v>
      </c>
      <c r="H64" s="37">
        <v>0.5</v>
      </c>
      <c r="I64" s="37">
        <v>0.5</v>
      </c>
    </row>
    <row r="65" spans="1:9" ht="15.75" x14ac:dyDescent="0.25">
      <c r="A65" s="35">
        <f>'[1]Especificações e preços máximos'!A64</f>
        <v>60</v>
      </c>
      <c r="B65" s="36">
        <f>'[1]Especificações e preços máximos'!F64</f>
        <v>3536000</v>
      </c>
      <c r="C65" s="37">
        <v>0.5</v>
      </c>
      <c r="D65" s="37">
        <v>0.5</v>
      </c>
      <c r="E65" s="32"/>
      <c r="F65" s="35">
        <f>'[1]Especificações e preços máximos'!A140</f>
        <v>136</v>
      </c>
      <c r="G65" s="38">
        <f>'[1]Especificações e preços máximos'!F140</f>
        <v>3569</v>
      </c>
      <c r="H65" s="37">
        <v>0.5</v>
      </c>
      <c r="I65" s="37">
        <v>0.5</v>
      </c>
    </row>
    <row r="66" spans="1:9" ht="15.75" x14ac:dyDescent="0.25">
      <c r="A66" s="35">
        <f>'[1]Especificações e preços máximos'!A65</f>
        <v>61</v>
      </c>
      <c r="B66" s="36">
        <f>'[1]Especificações e preços máximos'!F65</f>
        <v>81153.75</v>
      </c>
      <c r="C66" s="37">
        <v>0.5</v>
      </c>
      <c r="D66" s="37">
        <v>0.5</v>
      </c>
      <c r="E66" s="32"/>
      <c r="F66" s="35">
        <f>'[1]Especificações e preços máximos'!A141</f>
        <v>137</v>
      </c>
      <c r="G66" s="38">
        <f>'[1]Especificações e preços máximos'!F141</f>
        <v>1512.5</v>
      </c>
      <c r="H66" s="37">
        <v>0.5</v>
      </c>
      <c r="I66" s="37">
        <v>0.5</v>
      </c>
    </row>
    <row r="67" spans="1:9" ht="15.75" x14ac:dyDescent="0.25">
      <c r="A67" s="35">
        <f>'[1]Especificações e preços máximos'!A66</f>
        <v>62</v>
      </c>
      <c r="B67" s="36">
        <f>'[1]Especificações e preços máximos'!F66</f>
        <v>27051.25</v>
      </c>
      <c r="C67" s="37">
        <v>0.5</v>
      </c>
      <c r="D67" s="37">
        <v>0.5</v>
      </c>
      <c r="E67" s="32"/>
      <c r="F67" s="35">
        <f>'[1]Especificações e preços máximos'!A142</f>
        <v>138</v>
      </c>
      <c r="G67" s="38">
        <f>'[1]Especificações e preços máximos'!F142</f>
        <v>34250.100000000006</v>
      </c>
      <c r="H67" s="37">
        <v>0.5</v>
      </c>
      <c r="I67" s="37">
        <v>0.5</v>
      </c>
    </row>
    <row r="68" spans="1:9" ht="15.75" x14ac:dyDescent="0.25">
      <c r="A68" s="35">
        <f>'[1]Especificações e preços máximos'!A67</f>
        <v>63</v>
      </c>
      <c r="B68" s="36">
        <f>'[1]Especificações e preços máximos'!F67</f>
        <v>113928.75</v>
      </c>
      <c r="C68" s="37">
        <v>0.5</v>
      </c>
      <c r="D68" s="37">
        <v>0.5</v>
      </c>
      <c r="E68" s="32"/>
      <c r="F68" s="35">
        <f>'[1]Especificações e preços máximos'!A143</f>
        <v>139</v>
      </c>
      <c r="G68" s="38">
        <f>'[1]Especificações e preços máximos'!F143</f>
        <v>68800</v>
      </c>
      <c r="H68" s="37">
        <v>0.5</v>
      </c>
      <c r="I68" s="37">
        <v>0.5</v>
      </c>
    </row>
    <row r="69" spans="1:9" ht="15.75" x14ac:dyDescent="0.25">
      <c r="A69" s="35">
        <f>'[1]Especificações e preços máximos'!A68</f>
        <v>64</v>
      </c>
      <c r="B69" s="36">
        <f>'[1]Especificações e preços máximos'!F68</f>
        <v>37976.25</v>
      </c>
      <c r="C69" s="37">
        <v>0.5</v>
      </c>
      <c r="D69" s="37">
        <v>0.5</v>
      </c>
      <c r="E69" s="32"/>
      <c r="F69" s="35">
        <f>'[1]Especificações e preços máximos'!A144</f>
        <v>140</v>
      </c>
      <c r="G69" s="38">
        <f>'[1]Especificações e preços máximos'!F144</f>
        <v>28500</v>
      </c>
      <c r="H69" s="37">
        <v>0.5</v>
      </c>
      <c r="I69" s="37">
        <v>0.5</v>
      </c>
    </row>
    <row r="70" spans="1:9" ht="15.75" x14ac:dyDescent="0.25">
      <c r="A70" s="35">
        <f>'[1]Especificações e preços máximos'!A69</f>
        <v>65</v>
      </c>
      <c r="B70" s="36">
        <f>'[1]Especificações e preços máximos'!F69</f>
        <v>331566.25</v>
      </c>
      <c r="C70" s="37">
        <v>0.5</v>
      </c>
      <c r="D70" s="37">
        <v>0.5</v>
      </c>
      <c r="E70" s="32"/>
      <c r="F70" s="35">
        <f>'[1]Especificações e preços máximos'!A145</f>
        <v>141</v>
      </c>
      <c r="G70" s="38">
        <f>'[1]Especificações e preços máximos'!F145</f>
        <v>14500</v>
      </c>
      <c r="H70" s="37">
        <v>0.5</v>
      </c>
      <c r="I70" s="37">
        <v>0.5</v>
      </c>
    </row>
    <row r="71" spans="1:9" ht="15.75" x14ac:dyDescent="0.25">
      <c r="A71" s="35">
        <f>'[1]Especificações e preços máximos'!A70</f>
        <v>66</v>
      </c>
      <c r="B71" s="36">
        <f>'[1]Especificações e preços máximos'!F70</f>
        <v>116496.25</v>
      </c>
      <c r="C71" s="37">
        <v>0.5</v>
      </c>
      <c r="D71" s="37">
        <v>0.5</v>
      </c>
      <c r="E71" s="32"/>
      <c r="F71" s="35">
        <f>'[1]Especificações e preços máximos'!A146</f>
        <v>142</v>
      </c>
      <c r="G71" s="38">
        <f>'[1]Especificações e preços máximos'!F146</f>
        <v>14043</v>
      </c>
      <c r="H71" s="37">
        <v>0.5</v>
      </c>
      <c r="I71" s="37">
        <v>0.5</v>
      </c>
    </row>
    <row r="72" spans="1:9" ht="15.75" x14ac:dyDescent="0.25">
      <c r="A72" s="35">
        <f>'[1]Especificações e preços máximos'!A71</f>
        <v>67</v>
      </c>
      <c r="B72" s="36">
        <f>'[1]Especificações e preços máximos'!F71</f>
        <v>231324</v>
      </c>
      <c r="C72" s="37">
        <v>0.5</v>
      </c>
      <c r="D72" s="37">
        <v>0.5</v>
      </c>
      <c r="E72" s="32"/>
      <c r="F72" s="35">
        <f>'[1]Especificações e preços máximos'!A147</f>
        <v>143</v>
      </c>
      <c r="G72" s="38">
        <f>'[1]Especificações e preços máximos'!F147</f>
        <v>31600.799999999996</v>
      </c>
      <c r="H72" s="37">
        <v>0.5</v>
      </c>
      <c r="I72" s="37">
        <v>0.5</v>
      </c>
    </row>
    <row r="73" spans="1:9" ht="15.75" x14ac:dyDescent="0.25">
      <c r="A73" s="35">
        <f>'[1]Especificações e preços máximos'!A72</f>
        <v>68</v>
      </c>
      <c r="B73" s="36">
        <f>'[1]Especificações e preços máximos'!F72</f>
        <v>81276</v>
      </c>
      <c r="C73" s="37">
        <v>0.5</v>
      </c>
      <c r="D73" s="37">
        <v>0.5</v>
      </c>
      <c r="E73" s="32"/>
      <c r="F73" s="35">
        <f>'[1]Especificações e preços máximos'!A148</f>
        <v>144</v>
      </c>
      <c r="G73" s="38">
        <f>'[1]Especificações e preços máximos'!F148</f>
        <v>6150</v>
      </c>
      <c r="H73" s="37">
        <v>0.5</v>
      </c>
      <c r="I73" s="37">
        <v>0.5</v>
      </c>
    </row>
    <row r="74" spans="1:9" ht="15.75" x14ac:dyDescent="0.25">
      <c r="A74" s="35">
        <f>'[1]Especificações e preços máximos'!A73</f>
        <v>69</v>
      </c>
      <c r="B74" s="36">
        <f>'[1]Especificações e preços máximos'!F73</f>
        <v>102675</v>
      </c>
      <c r="C74" s="37">
        <v>0.5</v>
      </c>
      <c r="D74" s="37">
        <v>0.5</v>
      </c>
      <c r="E74" s="32"/>
      <c r="F74" s="39">
        <f>'[1]Especificações e preços máximos'!A149</f>
        <v>145</v>
      </c>
      <c r="G74" s="42">
        <f>'[1]Especificações e preços máximos'!F149</f>
        <v>6889.95</v>
      </c>
      <c r="H74" s="41">
        <v>1</v>
      </c>
      <c r="I74" s="41">
        <v>0</v>
      </c>
    </row>
    <row r="75" spans="1:9" ht="15.75" x14ac:dyDescent="0.25">
      <c r="A75" s="35">
        <f>'[1]Especificações e preços máximos'!A74</f>
        <v>70</v>
      </c>
      <c r="B75" s="36">
        <f>'[1]Especificações e preços máximos'!F74</f>
        <v>34225</v>
      </c>
      <c r="C75" s="37">
        <v>0.5</v>
      </c>
      <c r="D75" s="37">
        <v>0.5</v>
      </c>
      <c r="E75" s="32"/>
      <c r="F75" s="39">
        <f>'[1]Especificações e preços máximos'!A150</f>
        <v>146</v>
      </c>
      <c r="G75" s="42">
        <f>'[1]Especificações e preços máximos'!F150</f>
        <v>89773.33</v>
      </c>
      <c r="H75" s="41">
        <v>1</v>
      </c>
      <c r="I75" s="41">
        <v>0</v>
      </c>
    </row>
    <row r="76" spans="1:9" ht="15.75" x14ac:dyDescent="0.25">
      <c r="A76" s="35">
        <f>'[1]Especificações e preços máximos'!A75</f>
        <v>71</v>
      </c>
      <c r="B76" s="36">
        <f>'[1]Especificações e preços máximos'!F75</f>
        <v>731250</v>
      </c>
      <c r="C76" s="37">
        <v>0.5</v>
      </c>
      <c r="D76" s="37">
        <v>0.5</v>
      </c>
      <c r="E76" s="32"/>
      <c r="F76" s="39">
        <f>'[1]Especificações e preços máximos'!A151</f>
        <v>147</v>
      </c>
      <c r="G76" s="42">
        <f>'[1]Especificações e preços máximos'!F151</f>
        <v>119422.66</v>
      </c>
      <c r="H76" s="41">
        <v>1</v>
      </c>
      <c r="I76" s="41">
        <v>0</v>
      </c>
    </row>
    <row r="77" spans="1:9" ht="15.75" x14ac:dyDescent="0.25">
      <c r="A77" s="35">
        <f>'[1]Especificações e preços máximos'!A76</f>
        <v>72</v>
      </c>
      <c r="B77" s="36">
        <f>'[1]Especificações e preços máximos'!F76</f>
        <v>243750</v>
      </c>
      <c r="C77" s="37">
        <v>0.5</v>
      </c>
      <c r="D77" s="37">
        <v>0.5</v>
      </c>
      <c r="E77" s="32"/>
      <c r="F77" s="39">
        <f>'[1]Especificações e preços máximos'!A152</f>
        <v>148</v>
      </c>
      <c r="G77" s="42">
        <f>'[1]Especificações e preços máximos'!F152</f>
        <v>171106.67</v>
      </c>
      <c r="H77" s="41">
        <v>1</v>
      </c>
      <c r="I77" s="41">
        <v>0</v>
      </c>
    </row>
    <row r="78" spans="1:9" ht="15.75" x14ac:dyDescent="0.25">
      <c r="A78" s="35">
        <f>'[1]Especificações e preços máximos'!A77</f>
        <v>73</v>
      </c>
      <c r="B78" s="36">
        <f>'[1]Especificações e preços máximos'!F77</f>
        <v>510245.28</v>
      </c>
      <c r="C78" s="37">
        <v>0.5</v>
      </c>
      <c r="D78" s="37">
        <v>0.5</v>
      </c>
      <c r="E78" s="32"/>
      <c r="F78" s="39">
        <f>'[1]Especificações e preços máximos'!A153</f>
        <v>149</v>
      </c>
      <c r="G78" s="42">
        <f>'[1]Especificações e preços máximos'!F153</f>
        <v>155000</v>
      </c>
      <c r="H78" s="41">
        <v>1</v>
      </c>
      <c r="I78" s="41">
        <v>0</v>
      </c>
    </row>
    <row r="79" spans="1:9" ht="15.75" x14ac:dyDescent="0.25">
      <c r="A79" s="35">
        <f>'[1]Especificações e preços máximos'!A78</f>
        <v>74</v>
      </c>
      <c r="B79" s="36">
        <f>'[1]Especificações e preços máximos'!F78</f>
        <v>255122.64</v>
      </c>
      <c r="C79" s="37">
        <v>0.5</v>
      </c>
      <c r="D79" s="37">
        <v>0.5</v>
      </c>
      <c r="E79" s="32"/>
      <c r="F79" s="39">
        <f>'[1]Especificações e preços máximos'!A154</f>
        <v>150</v>
      </c>
      <c r="G79" s="42">
        <f>'[1]Especificações e preços máximos'!F154</f>
        <v>246666.67</v>
      </c>
      <c r="H79" s="41">
        <v>1</v>
      </c>
      <c r="I79" s="41">
        <v>0</v>
      </c>
    </row>
    <row r="80" spans="1:9" ht="15.75" x14ac:dyDescent="0.25">
      <c r="A80" s="39">
        <f>'[1]Especificações e preços máximos'!A79</f>
        <v>75</v>
      </c>
      <c r="B80" s="40">
        <f>'[1]Especificações e preços máximos'!F79</f>
        <v>127428.78</v>
      </c>
      <c r="C80" s="41">
        <v>1</v>
      </c>
      <c r="D80" s="41">
        <v>0</v>
      </c>
      <c r="E80" s="32"/>
      <c r="F80" s="39">
        <f>'[1]Especificações e preços máximos'!A155</f>
        <v>151</v>
      </c>
      <c r="G80" s="42">
        <f>'[1]Especificações e preços máximos'!F155</f>
        <v>16147</v>
      </c>
      <c r="H80" s="41">
        <v>1</v>
      </c>
      <c r="I80" s="41">
        <v>0</v>
      </c>
    </row>
    <row r="81" spans="1:9" ht="18.75" x14ac:dyDescent="0.3">
      <c r="A81" s="39">
        <f>'[1]Especificações e preços máximos'!A80</f>
        <v>76</v>
      </c>
      <c r="B81" s="40">
        <f>'[1]Especificações e preços máximos'!F80</f>
        <v>42476.26</v>
      </c>
      <c r="C81" s="41">
        <v>1</v>
      </c>
      <c r="D81" s="41">
        <v>0</v>
      </c>
      <c r="E81" s="32"/>
      <c r="F81" s="43" t="s">
        <v>366</v>
      </c>
      <c r="G81" s="44">
        <f>SUM(B6:B81,G6:G79)</f>
        <v>57544691.810000002</v>
      </c>
      <c r="H81" s="32"/>
      <c r="I81" s="32"/>
    </row>
  </sheetData>
  <sheetProtection algorithmName="SHA-512" hashValue="6ry1Pk5K9g/tPjaCmKoA8T8sGtfSUqsb94KohEpHo/LjTMOXeyxWy2wQ0A9nPuBNWK1/ML3tM+fC+gnU6fo7oA==" saltValue="wafWmcuSo+BOs5JYbwJyxw==" spinCount="100000" sheet="1"/>
  <mergeCells count="8">
    <mergeCell ref="A1:I1"/>
    <mergeCell ref="A2:H2"/>
    <mergeCell ref="A3:A5"/>
    <mergeCell ref="B3:B5"/>
    <mergeCell ref="C3:D4"/>
    <mergeCell ref="F3:F5"/>
    <mergeCell ref="G3:G5"/>
    <mergeCell ref="H3:I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opLeftCell="A10" workbookViewId="0">
      <selection activeCell="G18" sqref="G18"/>
    </sheetView>
  </sheetViews>
  <sheetFormatPr defaultRowHeight="15" x14ac:dyDescent="0.25"/>
  <cols>
    <col min="1" max="1" width="7.42578125" customWidth="1"/>
    <col min="2" max="2" width="33.140625" bestFit="1" customWidth="1"/>
    <col min="3" max="3" width="10.85546875" bestFit="1" customWidth="1"/>
    <col min="4" max="4" width="17.28515625" bestFit="1" customWidth="1"/>
  </cols>
  <sheetData>
    <row r="1" spans="1:4" ht="18.75" x14ac:dyDescent="0.25">
      <c r="A1" s="92" t="s">
        <v>367</v>
      </c>
      <c r="B1" s="93"/>
      <c r="C1" s="93"/>
      <c r="D1" s="94"/>
    </row>
    <row r="2" spans="1:4" ht="18.75" x14ac:dyDescent="0.25">
      <c r="A2" s="91" t="s">
        <v>368</v>
      </c>
      <c r="B2" s="91"/>
      <c r="C2" s="91"/>
      <c r="D2" s="91"/>
    </row>
    <row r="3" spans="1:4" x14ac:dyDescent="0.25">
      <c r="A3" s="45" t="s">
        <v>369</v>
      </c>
      <c r="B3" s="45" t="s">
        <v>370</v>
      </c>
      <c r="C3" s="46" t="s">
        <v>9</v>
      </c>
      <c r="D3" s="46" t="s">
        <v>371</v>
      </c>
    </row>
    <row r="4" spans="1:4" x14ac:dyDescent="0.25">
      <c r="A4" s="47">
        <f>'[1]Planilha cotações'!A4</f>
        <v>1</v>
      </c>
      <c r="B4" s="47" t="str">
        <f>'[1]Planilha cotações'!B4</f>
        <v>Enxada</v>
      </c>
      <c r="C4" s="47" t="str">
        <f>'[1]Planilha cotações'!C4</f>
        <v>BR0226831</v>
      </c>
      <c r="D4" s="48">
        <f>'[1]Planilha cotações'!D4</f>
        <v>2250</v>
      </c>
    </row>
    <row r="5" spans="1:4" x14ac:dyDescent="0.25">
      <c r="A5" s="47">
        <f>'[1]Planilha cotações'!A5</f>
        <v>2</v>
      </c>
      <c r="B5" s="47" t="str">
        <f>'[1]Planilha cotações'!B5</f>
        <v>Enxada</v>
      </c>
      <c r="C5" s="47" t="str">
        <f>'[1]Planilha cotações'!C5</f>
        <v>BR0226831</v>
      </c>
      <c r="D5" s="48">
        <f>'[1]Planilha cotações'!D5</f>
        <v>750</v>
      </c>
    </row>
    <row r="6" spans="1:4" x14ac:dyDescent="0.25">
      <c r="A6" s="47">
        <f>'[1]Planilha cotações'!A6</f>
        <v>3</v>
      </c>
      <c r="B6" s="47" t="str">
        <f>'[1]Planilha cotações'!B6</f>
        <v>Carrinho de mão</v>
      </c>
      <c r="C6" s="47" t="str">
        <f>'[1]Planilha cotações'!C6</f>
        <v>BR0052698</v>
      </c>
      <c r="D6" s="48">
        <f>'[1]Planilha cotações'!D6</f>
        <v>1125</v>
      </c>
    </row>
    <row r="7" spans="1:4" x14ac:dyDescent="0.25">
      <c r="A7" s="47">
        <f>'[1]Planilha cotações'!A7</f>
        <v>4</v>
      </c>
      <c r="B7" s="47" t="str">
        <f>'[1]Planilha cotações'!B7</f>
        <v>Carrinho de mão</v>
      </c>
      <c r="C7" s="47" t="str">
        <f>'[1]Planilha cotações'!C7</f>
        <v>BR0052698</v>
      </c>
      <c r="D7" s="48">
        <f>'[1]Planilha cotações'!D7</f>
        <v>375</v>
      </c>
    </row>
    <row r="8" spans="1:4" x14ac:dyDescent="0.25">
      <c r="A8" s="49">
        <f>'[1]Planilha cotações'!A82</f>
        <v>79</v>
      </c>
      <c r="B8" s="49" t="str">
        <f>'[1]Planilha cotações'!B82</f>
        <v>Berçário (Bolsão) para alevinagem</v>
      </c>
      <c r="C8" s="49" t="str">
        <f>'[1]Planilha cotações'!C82</f>
        <v>BR296350</v>
      </c>
      <c r="D8" s="50">
        <f>'[1]Planilha cotações'!D82</f>
        <v>112</v>
      </c>
    </row>
    <row r="9" spans="1:4" x14ac:dyDescent="0.25">
      <c r="A9" s="49">
        <f>'[1]Planilha cotações'!A83</f>
        <v>80</v>
      </c>
      <c r="B9" s="49" t="str">
        <f>'[1]Planilha cotações'!B83</f>
        <v>Berçário (Bolsão) para alevinagem</v>
      </c>
      <c r="C9" s="49" t="str">
        <f>'[1]Planilha cotações'!C83</f>
        <v>BR296350</v>
      </c>
      <c r="D9" s="50">
        <f>'[1]Planilha cotações'!D83</f>
        <v>38</v>
      </c>
    </row>
    <row r="10" spans="1:4" x14ac:dyDescent="0.25">
      <c r="A10" s="49">
        <f>'[1]Planilha cotações'!A84</f>
        <v>81</v>
      </c>
      <c r="B10" s="49" t="str">
        <f>'[1]Planilha cotações'!B84</f>
        <v>Rede de arrasto c/ malha de 25 mm</v>
      </c>
      <c r="C10" s="49" t="str">
        <f>'[1]Planilha cotações'!C84</f>
        <v>BR107298</v>
      </c>
      <c r="D10" s="50">
        <f>'[1]Planilha cotações'!D84</f>
        <v>37</v>
      </c>
    </row>
    <row r="11" spans="1:4" x14ac:dyDescent="0.25">
      <c r="A11" s="49">
        <f>'[1]Planilha cotações'!A85</f>
        <v>82</v>
      </c>
      <c r="B11" s="49" t="str">
        <f>'[1]Planilha cotações'!B85</f>
        <v>Rede de arrasto c/ malha de 25 mm</v>
      </c>
      <c r="C11" s="49" t="str">
        <f>'[1]Planilha cotações'!C85</f>
        <v>BR107298</v>
      </c>
      <c r="D11" s="50">
        <f>'[1]Planilha cotações'!D85</f>
        <v>13</v>
      </c>
    </row>
    <row r="12" spans="1:4" x14ac:dyDescent="0.25">
      <c r="A12" s="47">
        <f>'[1]Planilha cotações'!A97</f>
        <v>94</v>
      </c>
      <c r="B12" s="47" t="str">
        <f>'[1]Planilha cotações'!B97</f>
        <v>Rastelo</v>
      </c>
      <c r="C12" s="47" t="str">
        <f>'[1]Planilha cotações'!C97</f>
        <v>BR0069116</v>
      </c>
      <c r="D12" s="48">
        <f>'[1]Planilha cotações'!D97</f>
        <v>3000</v>
      </c>
    </row>
    <row r="13" spans="1:4" x14ac:dyDescent="0.25">
      <c r="A13" s="47">
        <f>'[1]Planilha cotações'!A98</f>
        <v>95</v>
      </c>
      <c r="B13" s="47" t="str">
        <f>'[1]Planilha cotações'!B98</f>
        <v>Foice</v>
      </c>
      <c r="C13" s="47" t="str">
        <f>'[1]Planilha cotações'!C98</f>
        <v>BR0039535</v>
      </c>
      <c r="D13" s="48">
        <f>'[1]Planilha cotações'!D98</f>
        <v>3000</v>
      </c>
    </row>
    <row r="14" spans="1:4" x14ac:dyDescent="0.25">
      <c r="A14" s="47">
        <f>'[1]Planilha cotações'!A99</f>
        <v>96</v>
      </c>
      <c r="B14" s="47" t="str">
        <f>'[1]Planilha cotações'!B99</f>
        <v>Cavador articulado</v>
      </c>
      <c r="C14" s="47" t="str">
        <f>'[1]Planilha cotações'!C99</f>
        <v>BR0150415</v>
      </c>
      <c r="D14" s="48">
        <f>'[1]Planilha cotações'!D99</f>
        <v>1500</v>
      </c>
    </row>
    <row r="15" spans="1:4" x14ac:dyDescent="0.25">
      <c r="A15" s="47">
        <f>'[1]Planilha cotações'!A100</f>
        <v>97</v>
      </c>
      <c r="B15" s="47" t="str">
        <f>'[1]Planilha cotações'!B100</f>
        <v>Pá</v>
      </c>
      <c r="C15" s="47" t="str">
        <f>'[1]Planilha cotações'!C100</f>
        <v>BR0150659</v>
      </c>
      <c r="D15" s="48">
        <f>'[1]Planilha cotações'!D100</f>
        <v>1500</v>
      </c>
    </row>
    <row r="16" spans="1:4" x14ac:dyDescent="0.25">
      <c r="A16" s="47">
        <f>'[1]Planilha cotações'!A101</f>
        <v>98</v>
      </c>
      <c r="B16" s="47" t="str">
        <f>'[1]Planilha cotações'!B101</f>
        <v>Copo para aplicação de iodo</v>
      </c>
      <c r="C16" s="47" t="str">
        <f>'[1]Planilha cotações'!C101</f>
        <v>BR411624</v>
      </c>
      <c r="D16" s="48">
        <f>'[1]Planilha cotações'!D101</f>
        <v>200</v>
      </c>
    </row>
    <row r="17" spans="1:4" x14ac:dyDescent="0.25">
      <c r="A17" s="47">
        <f>'[1]Planilha cotações'!A102</f>
        <v>99</v>
      </c>
      <c r="B17" s="47" t="str">
        <f>'[1]Planilha cotações'!B102</f>
        <v>Balde ordenha inox 15L</v>
      </c>
      <c r="C17" s="47" t="str">
        <f>'[1]Planilha cotações'!C102</f>
        <v>BR0230102</v>
      </c>
      <c r="D17" s="48">
        <f>'[1]Planilha cotações'!D102</f>
        <v>200</v>
      </c>
    </row>
    <row r="18" spans="1:4" x14ac:dyDescent="0.25">
      <c r="A18" s="49">
        <f>'[1]Planilha cotações'!A103</f>
        <v>100</v>
      </c>
      <c r="B18" s="49" t="str">
        <f>'[1]Planilha cotações'!B103</f>
        <v>Aquecedor de água</v>
      </c>
      <c r="C18" s="49" t="str">
        <f>'[1]Planilha cotações'!C103</f>
        <v>BR0288436</v>
      </c>
      <c r="D18" s="50">
        <f>'[1]Planilha cotações'!D103</f>
        <v>20</v>
      </c>
    </row>
    <row r="19" spans="1:4" x14ac:dyDescent="0.25">
      <c r="A19" s="49">
        <f>'[1]Planilha cotações'!A154</f>
        <v>151</v>
      </c>
      <c r="B19" s="49" t="str">
        <f>'[1]Planilha cotações'!B154</f>
        <v>Seringa Pistola Dosadora Automática</v>
      </c>
      <c r="C19" s="49" t="str">
        <f>'[1]Planilha cotações'!C154</f>
        <v>BR0296097</v>
      </c>
      <c r="D19" s="50">
        <f>'[1]Planilha cotações'!D154</f>
        <v>50</v>
      </c>
    </row>
    <row r="20" spans="1:4" x14ac:dyDescent="0.25">
      <c r="A20" s="49">
        <f>'[1]Planilha cotações'!A140</f>
        <v>137</v>
      </c>
      <c r="B20" s="49" t="str">
        <f>'[1]Planilha cotações'!B140</f>
        <v>Tarrafa</v>
      </c>
      <c r="C20" s="49" t="str">
        <f>'[1]Planilha cotações'!C140</f>
        <v>BR107298</v>
      </c>
      <c r="D20" s="50">
        <f>'[1]Planilha cotações'!D140</f>
        <v>25</v>
      </c>
    </row>
    <row r="21" spans="1:4" x14ac:dyDescent="0.25">
      <c r="A21" s="49">
        <f>'[1]Planilha cotações'!A141</f>
        <v>138</v>
      </c>
      <c r="B21" s="49" t="str">
        <f>'[1]Planilha cotações'!B141</f>
        <v>Corda</v>
      </c>
      <c r="C21" s="49" t="str">
        <f>'[1]Planilha cotações'!C141</f>
        <v>BR005924</v>
      </c>
      <c r="D21" s="50">
        <f>'[1]Planilha cotações'!D141</f>
        <v>30</v>
      </c>
    </row>
    <row r="22" spans="1:4" x14ac:dyDescent="0.25">
      <c r="A22" s="49">
        <f>'[1]Planilha cotações'!A143</f>
        <v>140</v>
      </c>
      <c r="B22" s="49" t="str">
        <f>'[1]Planilha cotações'!B143</f>
        <v>Caixa termica</v>
      </c>
      <c r="C22" s="49" t="str">
        <f>'[1]Planilha cotações'!C143</f>
        <v>BR112836</v>
      </c>
      <c r="D22" s="50">
        <f>'[1]Planilha cotações'!D143</f>
        <v>50</v>
      </c>
    </row>
    <row r="23" spans="1:4" x14ac:dyDescent="0.25">
      <c r="A23" s="49">
        <f>'[1]Planilha cotações'!A144</f>
        <v>141</v>
      </c>
      <c r="B23" s="49" t="str">
        <f>'[1]Planilha cotações'!B144</f>
        <v>Puçá</v>
      </c>
      <c r="C23" s="49" t="str">
        <f>'[1]Planilha cotações'!C144</f>
        <v>BR150181</v>
      </c>
      <c r="D23" s="50">
        <f>'[1]Planilha cotações'!D144</f>
        <v>100</v>
      </c>
    </row>
    <row r="24" spans="1:4" x14ac:dyDescent="0.25">
      <c r="A24" s="49">
        <f>'[1]Planilha cotações'!A147</f>
        <v>144</v>
      </c>
      <c r="B24" s="49" t="str">
        <f>'[1]Planilha cotações'!B147</f>
        <v>Caixa plástica (contentor)</v>
      </c>
      <c r="C24" s="49" t="str">
        <f>'[1]Planilha cotações'!C147</f>
        <v>BR108898</v>
      </c>
      <c r="D24" s="50">
        <f>'[1]Planilha cotações'!D147</f>
        <v>100</v>
      </c>
    </row>
  </sheetData>
  <sheetProtection algorithmName="SHA-512" hashValue="+RdHvFM391r6uRN98rf+QGe+OO2RkrNjixLcixZiQYVimflGHPlrfC4L0nN3WGv7wkSvseQAH0FBLHlsLZdYMg==" saltValue="pqu/s1WHtlrVmdgN80v7oA==" spinCount="100000" sheet="1"/>
  <mergeCells count="2">
    <mergeCell ref="A2:D2"/>
    <mergeCell ref="A1:D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Especificações e preços máximos</vt:lpstr>
      <vt:lpstr>Cronograma fisico financeiro</vt:lpstr>
      <vt:lpstr>Garantias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Kyrankeneth Elteque de Oliveira Pereira</dc:creator>
  <cp:lastModifiedBy>Kyrankeneth Elteque de Oliveira Pereira</cp:lastModifiedBy>
  <dcterms:created xsi:type="dcterms:W3CDTF">2017-08-04T19:02:40Z</dcterms:created>
  <dcterms:modified xsi:type="dcterms:W3CDTF">2017-08-07T12:21:53Z</dcterms:modified>
</cp:coreProperties>
</file>